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4780" windowHeight="12150" activeTab="3"/>
  </bookViews>
  <sheets>
    <sheet name="2a" sheetId="1" r:id="rId1"/>
    <sheet name="2b" sheetId="2" r:id="rId2"/>
    <sheet name="2c" sheetId="3" r:id="rId3"/>
    <sheet name="2č" sheetId="4" r:id="rId4"/>
    <sheet name="2d" sheetId="5" r:id="rId5"/>
    <sheet name="2e" sheetId="6" r:id="rId6"/>
    <sheet name="2f" sheetId="7" r:id="rId7"/>
    <sheet name="2g" sheetId="8" r:id="rId8"/>
    <sheet name="2h" sheetId="9" r:id="rId9"/>
    <sheet name="2i" sheetId="10" r:id="rId10"/>
    <sheet name="2j" sheetId="11" r:id="rId11"/>
    <sheet name="2k" sheetId="12" r:id="rId12"/>
    <sheet name="2l" sheetId="13" r:id="rId13"/>
  </sheets>
  <calcPr calcId="145621"/>
</workbook>
</file>

<file path=xl/calcChain.xml><?xml version="1.0" encoding="utf-8"?>
<calcChain xmlns="http://schemas.openxmlformats.org/spreadsheetml/2006/main">
  <c r="H16" i="1" l="1"/>
  <c r="K11" i="13" l="1"/>
  <c r="J11" i="13"/>
  <c r="H11" i="13"/>
  <c r="I11" i="13" s="1"/>
  <c r="J10" i="13"/>
  <c r="H10" i="13"/>
  <c r="I10" i="13" s="1"/>
  <c r="J10" i="12"/>
  <c r="H10" i="12"/>
  <c r="I10" i="12" s="1"/>
  <c r="J11" i="11"/>
  <c r="H11" i="11"/>
  <c r="I11" i="11" s="1"/>
  <c r="J10" i="11"/>
  <c r="H10" i="11"/>
  <c r="I10" i="11" s="1"/>
  <c r="L11" i="8"/>
  <c r="L12" i="8"/>
  <c r="L13" i="8"/>
  <c r="K11" i="8"/>
  <c r="K12" i="8"/>
  <c r="K13" i="8"/>
  <c r="J11" i="8"/>
  <c r="J12" i="8"/>
  <c r="J13" i="8"/>
  <c r="J14" i="8"/>
  <c r="J15" i="8" s="1"/>
  <c r="I11" i="8"/>
  <c r="I12" i="8"/>
  <c r="I13" i="8"/>
  <c r="H11" i="8"/>
  <c r="H12" i="8"/>
  <c r="H13" i="8"/>
  <c r="H14" i="8"/>
  <c r="I14" i="8" s="1"/>
  <c r="L14" i="7"/>
  <c r="L11" i="7"/>
  <c r="L12" i="7"/>
  <c r="L13" i="7"/>
  <c r="K14" i="7"/>
  <c r="K11" i="7"/>
  <c r="K12" i="7"/>
  <c r="K13" i="7"/>
  <c r="J14" i="7"/>
  <c r="J11" i="7"/>
  <c r="J12" i="7"/>
  <c r="J13" i="7"/>
  <c r="H13" i="7"/>
  <c r="I13" i="7" s="1"/>
  <c r="I11" i="7"/>
  <c r="I12" i="7"/>
  <c r="H11" i="7"/>
  <c r="H12" i="7"/>
  <c r="J10" i="10"/>
  <c r="H10" i="10"/>
  <c r="I10" i="10" s="1"/>
  <c r="J10" i="9"/>
  <c r="H10" i="9"/>
  <c r="I10" i="9" s="1"/>
  <c r="K10" i="8"/>
  <c r="L10" i="8" s="1"/>
  <c r="J10" i="8"/>
  <c r="H10" i="8"/>
  <c r="I10" i="8" s="1"/>
  <c r="K10" i="7"/>
  <c r="J10" i="7"/>
  <c r="L10" i="7" s="1"/>
  <c r="I10" i="7"/>
  <c r="H10" i="7"/>
  <c r="L17" i="6"/>
  <c r="K17" i="6"/>
  <c r="J17" i="6"/>
  <c r="K16" i="6"/>
  <c r="L16" i="6" s="1"/>
  <c r="J16" i="6"/>
  <c r="H16" i="6"/>
  <c r="I16" i="6" s="1"/>
  <c r="J15" i="6"/>
  <c r="H15" i="6"/>
  <c r="K15" i="6" s="1"/>
  <c r="L15" i="6" s="1"/>
  <c r="K14" i="6"/>
  <c r="J14" i="6"/>
  <c r="L14" i="6" s="1"/>
  <c r="I14" i="6"/>
  <c r="H14" i="6"/>
  <c r="K13" i="6"/>
  <c r="J13" i="6"/>
  <c r="L13" i="6" s="1"/>
  <c r="H13" i="6"/>
  <c r="I13" i="6" s="1"/>
  <c r="K12" i="6"/>
  <c r="L12" i="6" s="1"/>
  <c r="J12" i="6"/>
  <c r="H12" i="6"/>
  <c r="I12" i="6" s="1"/>
  <c r="J11" i="6"/>
  <c r="H11" i="6"/>
  <c r="K11" i="6" s="1"/>
  <c r="L11" i="6" s="1"/>
  <c r="K10" i="6"/>
  <c r="J10" i="6"/>
  <c r="L10" i="6" s="1"/>
  <c r="I10" i="6"/>
  <c r="H10" i="6"/>
  <c r="K10" i="5"/>
  <c r="J10" i="5"/>
  <c r="L10" i="5" s="1"/>
  <c r="H10" i="5"/>
  <c r="I10" i="5" s="1"/>
  <c r="K10" i="4"/>
  <c r="J10" i="4"/>
  <c r="H10" i="4"/>
  <c r="I10" i="4" s="1"/>
  <c r="K10" i="3"/>
  <c r="J10" i="3"/>
  <c r="H10" i="3"/>
  <c r="I10" i="3" s="1"/>
  <c r="L14" i="2"/>
  <c r="L11" i="2"/>
  <c r="L12" i="2"/>
  <c r="L13" i="2"/>
  <c r="L10" i="2"/>
  <c r="K14" i="2"/>
  <c r="K11" i="2"/>
  <c r="K12" i="2"/>
  <c r="K13" i="2"/>
  <c r="K10" i="2"/>
  <c r="J14" i="2"/>
  <c r="J11" i="2"/>
  <c r="J12" i="2"/>
  <c r="J13" i="2"/>
  <c r="J10" i="2"/>
  <c r="I11" i="2"/>
  <c r="I12" i="2"/>
  <c r="I13" i="2"/>
  <c r="I10" i="2"/>
  <c r="H11" i="2"/>
  <c r="H12" i="2"/>
  <c r="H13" i="2"/>
  <c r="H10" i="2"/>
  <c r="K16" i="1"/>
  <c r="L16" i="1" s="1"/>
  <c r="J11" i="1"/>
  <c r="J12" i="1"/>
  <c r="J13" i="1"/>
  <c r="J14" i="1"/>
  <c r="J15" i="1"/>
  <c r="J16" i="1"/>
  <c r="J10" i="1"/>
  <c r="I14" i="1"/>
  <c r="I16" i="1"/>
  <c r="H11" i="1"/>
  <c r="K11" i="1" s="1"/>
  <c r="H12" i="1"/>
  <c r="I12" i="1" s="1"/>
  <c r="H13" i="1"/>
  <c r="I13" i="1" s="1"/>
  <c r="H14" i="1"/>
  <c r="K14" i="1" s="1"/>
  <c r="H15" i="1"/>
  <c r="I15" i="1" s="1"/>
  <c r="H10" i="1"/>
  <c r="I10" i="1" s="1"/>
  <c r="L11" i="13" l="1"/>
  <c r="K10" i="13"/>
  <c r="L10" i="13" s="1"/>
  <c r="L12" i="13" s="1"/>
  <c r="K10" i="12"/>
  <c r="K11" i="11"/>
  <c r="L14" i="1"/>
  <c r="K15" i="1"/>
  <c r="L15" i="1" s="1"/>
  <c r="I11" i="1"/>
  <c r="K13" i="1"/>
  <c r="L13" i="1" s="1"/>
  <c r="J12" i="13"/>
  <c r="L10" i="12"/>
  <c r="L11" i="11"/>
  <c r="J12" i="11"/>
  <c r="K10" i="11"/>
  <c r="K10" i="10"/>
  <c r="L10" i="10" s="1"/>
  <c r="K14" i="8"/>
  <c r="L14" i="8" s="1"/>
  <c r="L15" i="8" s="1"/>
  <c r="K15" i="8"/>
  <c r="K10" i="9"/>
  <c r="L10" i="9" s="1"/>
  <c r="I11" i="6"/>
  <c r="I15" i="6"/>
  <c r="L10" i="4"/>
  <c r="L10" i="3"/>
  <c r="K12" i="1"/>
  <c r="L12" i="1" s="1"/>
  <c r="J17" i="1"/>
  <c r="K10" i="1"/>
  <c r="L10" i="1" s="1"/>
  <c r="L11" i="1"/>
  <c r="K12" i="13" l="1"/>
  <c r="L10" i="11"/>
  <c r="L12" i="11" s="1"/>
  <c r="K12" i="11"/>
  <c r="K17" i="1"/>
  <c r="L17" i="1"/>
</calcChain>
</file>

<file path=xl/sharedStrings.xml><?xml version="1.0" encoding="utf-8"?>
<sst xmlns="http://schemas.openxmlformats.org/spreadsheetml/2006/main" count="475" uniqueCount="102">
  <si>
    <t>PRILOGA 2a</t>
  </si>
  <si>
    <t>PONUDNIK:</t>
  </si>
  <si>
    <t>PONUDBA-CENE</t>
  </si>
  <si>
    <t>MORS 78/2018-ODP; 1.SKLOP: športne jakne, hlače in kape</t>
  </si>
  <si>
    <t>Z.Š.</t>
  </si>
  <si>
    <t>ARTIKEL</t>
  </si>
  <si>
    <t>ME</t>
  </si>
  <si>
    <t>Količina 2018-2021 okvirna</t>
  </si>
  <si>
    <t>Količina skupaj</t>
  </si>
  <si>
    <t>Cena/ME brez DDV v EUR</t>
  </si>
  <si>
    <t>DDV/ME v EUR</t>
  </si>
  <si>
    <t>Cena/ME z DDV v EUR</t>
  </si>
  <si>
    <t>Skupna vrednost brez DDV v EUR</t>
  </si>
  <si>
    <t>Skupna vtednost DDV v EUR</t>
  </si>
  <si>
    <t>Skupna vrednost z DDV v EUR</t>
  </si>
  <si>
    <t>1.</t>
  </si>
  <si>
    <t>2.</t>
  </si>
  <si>
    <t>3.</t>
  </si>
  <si>
    <t>4.</t>
  </si>
  <si>
    <t>5.</t>
  </si>
  <si>
    <t>6.</t>
  </si>
  <si>
    <t>8=7*22/100</t>
  </si>
  <si>
    <t>9=7+8</t>
  </si>
  <si>
    <t>10=7*6</t>
  </si>
  <si>
    <t>11=8*6</t>
  </si>
  <si>
    <t>12=10+11</t>
  </si>
  <si>
    <t>JAKNA ŠPORTNA S KAPUCO MOŠKA, temno zelena</t>
  </si>
  <si>
    <t>JAKNA ŠPORTNA S KAPUCO ŽENSKA, temno zelena</t>
  </si>
  <si>
    <t>HLAČE ŠPORTNE DOLGE MOŠKE, temno sive</t>
  </si>
  <si>
    <t>HLAČE ŠPORTNE DOLGE ŽENSKE, temno sive</t>
  </si>
  <si>
    <t>HLAČE ŠPORTNE KRATKE MOŠKE, temno sive</t>
  </si>
  <si>
    <t>HLAČE ŠPORTNE KRATKE ŽENSKE, temno sive</t>
  </si>
  <si>
    <t>KAPA, črna</t>
  </si>
  <si>
    <t>7.</t>
  </si>
  <si>
    <t>Ponudnik mora izpolniti vse zahtevane podatke v predračunu!</t>
  </si>
  <si>
    <t xml:space="preserve">Kraj dobave: fco Centralno skladišče MORS, Koščeva 6, 1210 Ljubljana-Šentvid. </t>
  </si>
  <si>
    <t>Plačilo: 30. dan, pri čemer začne rok plačila teči naslednji dan po uradnem prejemu listine (e-računa), ki je podlaga za izplačilo, na naročnikovem naslovu.</t>
  </si>
  <si>
    <t>Količina 2018 fiksna</t>
  </si>
  <si>
    <t>kos</t>
  </si>
  <si>
    <t>MAJICA ŠPORTNA DOLG ROKAV MOŠKA, svetlo zelena</t>
  </si>
  <si>
    <t>MAJICA ŠPORTNA DOLG ROKAV ŽENSKA, svetlo zelena</t>
  </si>
  <si>
    <t>MAJICA ŠPORTNA KRATEK ROKAV MOŠKA, svetlo zelena</t>
  </si>
  <si>
    <t>MAJICA ŠPORTNA KRATEK ROKAV ŽENSKA, svetlo zelena</t>
  </si>
  <si>
    <t>PRILOGA 2b</t>
  </si>
  <si>
    <t>MORS 78/2018-ODP; 2.SKLOP: športne majice</t>
  </si>
  <si>
    <t>NOGAVICE ŠPORTNE, zelene</t>
  </si>
  <si>
    <t>par</t>
  </si>
  <si>
    <t>PRILOGA 2c</t>
  </si>
  <si>
    <t>MORS 78/2018-ODP; 3.SKLOP: športne nogavice</t>
  </si>
  <si>
    <t>PRILOGA 2č</t>
  </si>
  <si>
    <t>MORS 78/2018-ODP; 4.SKLOP: športne rokavice</t>
  </si>
  <si>
    <t>ROKAVICE, črne</t>
  </si>
  <si>
    <t>JOPIČ PILOTSKI DEBELEJŠI, zelen</t>
  </si>
  <si>
    <t>PRILOGA 2d</t>
  </si>
  <si>
    <t>MORS 78/2018-ODP; 5. SKLOP: pilotski jopiči</t>
  </si>
  <si>
    <t>PRILOGA 2e</t>
  </si>
  <si>
    <t>MORS 78/2018-ODP; 6.SKLOP: ognjevarno perilo</t>
  </si>
  <si>
    <t>PODOBLEKA TEŽKOGORLJIVA, črna</t>
  </si>
  <si>
    <t>PODKAPA PILOTOV</t>
  </si>
  <si>
    <t>PODKAPA TEHNIKA – LETALCA</t>
  </si>
  <si>
    <t>ROKAVICE PILOSKE DEBELEJŠE, zelene</t>
  </si>
  <si>
    <t>ROKAVICE PILOTSKE TANJŠE, zelene</t>
  </si>
  <si>
    <t>NOGAVICE TEŽKOGORLJIVE, črne</t>
  </si>
  <si>
    <t>PERILO OGNJEVARNO, zeleno</t>
  </si>
  <si>
    <t>kpl</t>
  </si>
  <si>
    <t>PRILOGA 2f</t>
  </si>
  <si>
    <t>MORS 78/2018-ODP; 7.SKLOP: ognjevarni kombinezoni in jopiči</t>
  </si>
  <si>
    <t>KOMBINEZON PILOTSKI, zelen</t>
  </si>
  <si>
    <t>KOMBINEZON TEHNIČNEGA OSEBJA, zelen</t>
  </si>
  <si>
    <t>KOMBINEZON ZA PIROTEHNIKA, zelen</t>
  </si>
  <si>
    <t>JOPIČ ZA PIROTEHNIKA, zelen</t>
  </si>
  <si>
    <t>PRILOGA 2g</t>
  </si>
  <si>
    <t>MORS 78/2018-ODP; 8.SKLOP: maskirni kombinezoni in prevleke za čelado</t>
  </si>
  <si>
    <t>KOMBINEZON DELOVNI, zimski maskirni</t>
  </si>
  <si>
    <t>KOMBINEZON DELOVNI, letni maskirni</t>
  </si>
  <si>
    <t>KOMBINEZON VODNIKOV SLUŽBENIH PSOV, zimski maskirni</t>
  </si>
  <si>
    <t>KOMBINEZON VODNIKOV SLUŽBENIH PSOV, letni maskirni</t>
  </si>
  <si>
    <t>PREVLEKA ZA ČELADO, maskirna</t>
  </si>
  <si>
    <t>PRILOGA 2h</t>
  </si>
  <si>
    <t>MORS 78/2018-ODP; 9. SKLOP: pribor za čiščenje in vzdrževanje opreme</t>
  </si>
  <si>
    <t>TORBICA S PRIBOROM ZA ČIŠČENJE OPREME</t>
  </si>
  <si>
    <t>PRILOGA 2i</t>
  </si>
  <si>
    <t>MORS 78/2018-ODP; 10. SKLOP: pilotski čevlji</t>
  </si>
  <si>
    <t>ČEVLJI PILOTSKI, črni</t>
  </si>
  <si>
    <t>PRILOGA 2j</t>
  </si>
  <si>
    <t>ČEVLJI VISOKI, črni</t>
  </si>
  <si>
    <t>ČEVLJI NIZKI, črni</t>
  </si>
  <si>
    <t>MORS 78/2018-ODP; 11. SKLOP: mornariški čevlji</t>
  </si>
  <si>
    <t>PRILOGA 2k</t>
  </si>
  <si>
    <t>MORS 78/2018-ODP; 12. SKLOP: pirotehnični čevlji</t>
  </si>
  <si>
    <t>ČEVLJI PIROTEHNIČNI</t>
  </si>
  <si>
    <t>PRILOGA 2l</t>
  </si>
  <si>
    <t>MORS 78/2018-ODP; 13. SKLOP: natikači in gumijasti škornji</t>
  </si>
  <si>
    <t>NATIKAČI</t>
  </si>
  <si>
    <t>ŠKORNJI GUMIJASTI PODLOŽENI, zeleni ali črni</t>
  </si>
  <si>
    <t>Dobavni rok: 60 koledarskih dni od dneva potrditve naročila</t>
  </si>
  <si>
    <t>Kraj in datum:</t>
  </si>
  <si>
    <t>Žig</t>
  </si>
  <si>
    <t xml:space="preserve">Podpis odgovorne osebe: </t>
  </si>
  <si>
    <t>Dobavni rok: 90 koledarskih dni od dneva potrditve naročila in prejemu seznama velikostnih številk</t>
  </si>
  <si>
    <t xml:space="preserve">PONUDNIK: </t>
  </si>
  <si>
    <t xml:space="preserve">Kraj in datum: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</si>
</sst>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/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1" fillId="0" borderId="9" xfId="0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2" fillId="2" borderId="9" xfId="0" applyFont="1" applyFill="1" applyBorder="1" applyAlignment="1">
      <alignment vertical="center" wrapText="1"/>
    </xf>
    <xf numFmtId="0" fontId="1" fillId="0" borderId="1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2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 vertical="center"/>
    </xf>
    <xf numFmtId="0" fontId="1" fillId="4" borderId="0" xfId="0" applyFont="1" applyFill="1" applyBorder="1"/>
    <xf numFmtId="0" fontId="0" fillId="0" borderId="0" xfId="0" applyBorder="1"/>
    <xf numFmtId="0" fontId="4" fillId="2" borderId="0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horizontal="center"/>
    </xf>
    <xf numFmtId="3" fontId="1" fillId="0" borderId="14" xfId="0" applyNumberFormat="1" applyFont="1" applyBorder="1" applyAlignment="1">
      <alignment horizontal="center" vertical="center"/>
    </xf>
    <xf numFmtId="3" fontId="1" fillId="0" borderId="19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justify" vertical="center" wrapText="1"/>
    </xf>
    <xf numFmtId="3" fontId="0" fillId="0" borderId="0" xfId="0" applyNumberFormat="1"/>
    <xf numFmtId="3" fontId="1" fillId="0" borderId="2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 vertical="center"/>
    </xf>
    <xf numFmtId="0" fontId="2" fillId="2" borderId="16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25" xfId="0" applyNumberFormat="1" applyFont="1" applyBorder="1"/>
    <xf numFmtId="164" fontId="1" fillId="0" borderId="16" xfId="0" applyNumberFormat="1" applyFont="1" applyBorder="1"/>
    <xf numFmtId="164" fontId="1" fillId="0" borderId="17" xfId="0" applyNumberFormat="1" applyFont="1" applyBorder="1"/>
    <xf numFmtId="164" fontId="3" fillId="0" borderId="15" xfId="0" applyNumberFormat="1" applyFont="1" applyBorder="1"/>
    <xf numFmtId="164" fontId="3" fillId="0" borderId="16" xfId="0" applyNumberFormat="1" applyFont="1" applyBorder="1"/>
    <xf numFmtId="164" fontId="3" fillId="0" borderId="17" xfId="0" applyNumberFormat="1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164" fontId="1" fillId="0" borderId="9" xfId="0" applyNumberFormat="1" applyFont="1" applyBorder="1"/>
    <xf numFmtId="164" fontId="1" fillId="0" borderId="10" xfId="0" applyNumberFormat="1" applyFont="1" applyBorder="1"/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2" fillId="2" borderId="11" xfId="0" applyFont="1" applyFill="1" applyBorder="1" applyAlignment="1">
      <alignment vertical="center" wrapText="1"/>
    </xf>
    <xf numFmtId="0" fontId="1" fillId="0" borderId="32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/>
    <xf numFmtId="164" fontId="1" fillId="0" borderId="12" xfId="0" applyNumberFormat="1" applyFont="1" applyBorder="1"/>
    <xf numFmtId="0" fontId="1" fillId="0" borderId="33" xfId="0" applyFont="1" applyBorder="1" applyAlignment="1">
      <alignment horizontal="center"/>
    </xf>
    <xf numFmtId="0" fontId="2" fillId="2" borderId="4" xfId="0" applyFont="1" applyFill="1" applyBorder="1" applyAlignment="1">
      <alignment vertical="center" wrapText="1"/>
    </xf>
    <xf numFmtId="0" fontId="1" fillId="0" borderId="3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/>
    <xf numFmtId="164" fontId="1" fillId="0" borderId="5" xfId="0" applyNumberFormat="1" applyFont="1" applyBorder="1"/>
    <xf numFmtId="0" fontId="1" fillId="2" borderId="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justify" vertical="center" wrapText="1"/>
    </xf>
    <xf numFmtId="0" fontId="1" fillId="2" borderId="11" xfId="0" applyFont="1" applyFill="1" applyBorder="1" applyAlignment="1">
      <alignment horizontal="center" vertical="center" wrapText="1"/>
    </xf>
    <xf numFmtId="3" fontId="1" fillId="0" borderId="32" xfId="0" applyNumberFormat="1" applyFont="1" applyBorder="1" applyAlignment="1">
      <alignment horizontal="center" vertical="center"/>
    </xf>
    <xf numFmtId="164" fontId="1" fillId="0" borderId="27" xfId="0" applyNumberFormat="1" applyFont="1" applyBorder="1"/>
    <xf numFmtId="0" fontId="3" fillId="2" borderId="4" xfId="0" applyFont="1" applyFill="1" applyBorder="1" applyAlignment="1">
      <alignment horizontal="justify" vertical="center" wrapText="1"/>
    </xf>
    <xf numFmtId="3" fontId="1" fillId="0" borderId="34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1" fillId="3" borderId="2" xfId="0" applyNumberFormat="1" applyFont="1" applyFill="1" applyBorder="1" applyProtection="1">
      <protection locked="0"/>
    </xf>
    <xf numFmtId="164" fontId="1" fillId="3" borderId="1" xfId="0" applyNumberFormat="1" applyFont="1" applyFill="1" applyBorder="1" applyProtection="1">
      <protection locked="0"/>
    </xf>
    <xf numFmtId="164" fontId="1" fillId="3" borderId="9" xfId="0" applyNumberFormat="1" applyFont="1" applyFill="1" applyBorder="1" applyProtection="1">
      <protection locked="0"/>
    </xf>
    <xf numFmtId="0" fontId="3" fillId="0" borderId="0" xfId="0" applyFont="1" applyProtection="1"/>
    <xf numFmtId="0" fontId="1" fillId="0" borderId="0" xfId="0" applyFont="1" applyProtection="1"/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/>
    </xf>
    <xf numFmtId="0" fontId="1" fillId="0" borderId="9" xfId="0" applyFont="1" applyBorder="1" applyAlignment="1" applyProtection="1">
      <alignment horizontal="center"/>
    </xf>
    <xf numFmtId="0" fontId="1" fillId="0" borderId="10" xfId="0" applyFont="1" applyBorder="1" applyAlignment="1" applyProtection="1">
      <alignment horizontal="center"/>
    </xf>
    <xf numFmtId="0" fontId="1" fillId="0" borderId="24" xfId="0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/>
    </xf>
    <xf numFmtId="3" fontId="1" fillId="0" borderId="2" xfId="0" applyNumberFormat="1" applyFont="1" applyBorder="1" applyAlignment="1" applyProtection="1">
      <alignment horizontal="center" vertical="center"/>
    </xf>
    <xf numFmtId="3" fontId="3" fillId="0" borderId="2" xfId="0" applyNumberFormat="1" applyFont="1" applyBorder="1" applyAlignment="1" applyProtection="1">
      <alignment horizontal="center" vertical="center"/>
    </xf>
    <xf numFmtId="164" fontId="1" fillId="0" borderId="2" xfId="0" applyNumberFormat="1" applyFont="1" applyBorder="1" applyProtection="1"/>
    <xf numFmtId="164" fontId="1" fillId="0" borderId="25" xfId="0" applyNumberFormat="1" applyFont="1" applyBorder="1" applyProtection="1"/>
    <xf numFmtId="0" fontId="1" fillId="0" borderId="6" xfId="0" applyFont="1" applyBorder="1" applyAlignment="1" applyProtection="1">
      <alignment horizontal="center"/>
    </xf>
    <xf numFmtId="0" fontId="2" fillId="2" borderId="1" xfId="0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vertical="center" wrapText="1"/>
    </xf>
    <xf numFmtId="3" fontId="1" fillId="0" borderId="1" xfId="0" applyNumberFormat="1" applyFont="1" applyBorder="1" applyAlignment="1" applyProtection="1">
      <alignment horizontal="center" vertical="center"/>
    </xf>
    <xf numFmtId="3" fontId="3" fillId="0" borderId="1" xfId="0" applyNumberFormat="1" applyFont="1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horizontal="center"/>
    </xf>
    <xf numFmtId="0" fontId="3" fillId="2" borderId="9" xfId="0" applyFont="1" applyFill="1" applyBorder="1" applyAlignment="1" applyProtection="1">
      <alignment vertical="center" wrapText="1"/>
    </xf>
    <xf numFmtId="0" fontId="1" fillId="0" borderId="9" xfId="0" applyFont="1" applyBorder="1" applyAlignment="1" applyProtection="1">
      <alignment horizontal="center" vertical="center"/>
    </xf>
    <xf numFmtId="3" fontId="1" fillId="0" borderId="9" xfId="0" applyNumberFormat="1" applyFont="1" applyBorder="1" applyAlignment="1" applyProtection="1">
      <alignment horizontal="center" vertical="center"/>
    </xf>
    <xf numFmtId="3" fontId="3" fillId="0" borderId="9" xfId="0" applyNumberFormat="1" applyFont="1" applyBorder="1" applyAlignment="1" applyProtection="1">
      <alignment horizontal="center" vertical="center"/>
    </xf>
    <xf numFmtId="164" fontId="1" fillId="0" borderId="16" xfId="0" applyNumberFormat="1" applyFont="1" applyBorder="1" applyProtection="1"/>
    <xf numFmtId="164" fontId="1" fillId="0" borderId="17" xfId="0" applyNumberFormat="1" applyFont="1" applyBorder="1" applyProtection="1"/>
    <xf numFmtId="0" fontId="1" fillId="0" borderId="0" xfId="0" applyFont="1" applyBorder="1" applyProtection="1"/>
    <xf numFmtId="164" fontId="3" fillId="0" borderId="15" xfId="0" applyNumberFormat="1" applyFont="1" applyBorder="1" applyProtection="1"/>
    <xf numFmtId="164" fontId="3" fillId="0" borderId="16" xfId="0" applyNumberFormat="1" applyFont="1" applyBorder="1" applyProtection="1"/>
    <xf numFmtId="164" fontId="3" fillId="0" borderId="17" xfId="0" applyNumberFormat="1" applyFont="1" applyBorder="1" applyProtection="1"/>
    <xf numFmtId="0" fontId="6" fillId="0" borderId="0" xfId="0" applyFont="1" applyAlignment="1" applyProtection="1">
      <alignment vertical="center"/>
    </xf>
    <xf numFmtId="0" fontId="0" fillId="0" borderId="0" xfId="0" applyProtection="1"/>
    <xf numFmtId="164" fontId="1" fillId="3" borderId="4" xfId="0" applyNumberFormat="1" applyFont="1" applyFill="1" applyBorder="1" applyProtection="1">
      <protection locked="0"/>
    </xf>
    <xf numFmtId="164" fontId="1" fillId="3" borderId="11" xfId="0" applyNumberFormat="1" applyFont="1" applyFill="1" applyBorder="1" applyProtection="1">
      <protection locked="0"/>
    </xf>
    <xf numFmtId="0" fontId="0" fillId="0" borderId="0" xfId="0" applyFill="1"/>
    <xf numFmtId="0" fontId="1" fillId="3" borderId="16" xfId="0" applyFont="1" applyFill="1" applyBorder="1" applyProtection="1">
      <protection locked="0"/>
    </xf>
    <xf numFmtId="164" fontId="1" fillId="3" borderId="16" xfId="0" applyNumberFormat="1" applyFont="1" applyFill="1" applyBorder="1" applyProtection="1">
      <protection locked="0"/>
    </xf>
    <xf numFmtId="0" fontId="3" fillId="3" borderId="0" xfId="0" applyFont="1" applyFill="1" applyAlignment="1" applyProtection="1">
      <alignment horizontal="left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horizontal="left" vertic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workbookViewId="0">
      <selection activeCell="A23" sqref="A23:B23"/>
    </sheetView>
  </sheetViews>
  <sheetFormatPr defaultRowHeight="15" x14ac:dyDescent="0.25"/>
  <cols>
    <col min="1" max="1" width="9.140625" style="130"/>
    <col min="2" max="2" width="55.7109375" style="130" customWidth="1"/>
    <col min="3" max="6" width="9.140625" style="130"/>
    <col min="7" max="7" width="13" style="130" customWidth="1"/>
    <col min="8" max="8" width="12.42578125" style="130" customWidth="1"/>
    <col min="9" max="9" width="12.140625" style="130" customWidth="1"/>
    <col min="10" max="10" width="12.7109375" style="130" customWidth="1"/>
    <col min="11" max="11" width="12.5703125" style="130" customWidth="1"/>
    <col min="12" max="12" width="13.5703125" style="130" customWidth="1"/>
    <col min="13" max="16384" width="9.140625" style="130"/>
  </cols>
  <sheetData>
    <row r="1" spans="1:12" x14ac:dyDescent="0.25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</row>
    <row r="2" spans="1:12" x14ac:dyDescent="0.2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</row>
    <row r="3" spans="1:12" x14ac:dyDescent="0.25">
      <c r="A3" s="136" t="s">
        <v>100</v>
      </c>
      <c r="B3" s="136"/>
      <c r="C3" s="136"/>
      <c r="D3" s="136"/>
      <c r="E3" s="136"/>
      <c r="F3" s="136"/>
      <c r="G3" s="96"/>
      <c r="H3" s="96"/>
      <c r="I3" s="96"/>
      <c r="J3" s="96"/>
      <c r="K3" s="96"/>
      <c r="L3" s="96"/>
    </row>
    <row r="4" spans="1:12" x14ac:dyDescent="0.25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</row>
    <row r="5" spans="1:12" x14ac:dyDescent="0.25">
      <c r="A5" s="96" t="s">
        <v>2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</row>
    <row r="6" spans="1:12" x14ac:dyDescent="0.25">
      <c r="A6" s="95" t="s">
        <v>3</v>
      </c>
      <c r="B6" s="95"/>
      <c r="C6" s="96"/>
      <c r="D6" s="96"/>
      <c r="E6" s="96"/>
      <c r="F6" s="96"/>
      <c r="G6" s="96"/>
      <c r="H6" s="96"/>
      <c r="I6" s="96"/>
      <c r="J6" s="96"/>
      <c r="K6" s="96"/>
      <c r="L6" s="96"/>
    </row>
    <row r="7" spans="1:12" ht="15.75" thickBot="1" x14ac:dyDescent="0.3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</row>
    <row r="8" spans="1:12" ht="51" x14ac:dyDescent="0.25">
      <c r="A8" s="97" t="s">
        <v>4</v>
      </c>
      <c r="B8" s="98" t="s">
        <v>5</v>
      </c>
      <c r="C8" s="98" t="s">
        <v>6</v>
      </c>
      <c r="D8" s="99" t="s">
        <v>37</v>
      </c>
      <c r="E8" s="99" t="s">
        <v>7</v>
      </c>
      <c r="F8" s="99" t="s">
        <v>8</v>
      </c>
      <c r="G8" s="99" t="s">
        <v>9</v>
      </c>
      <c r="H8" s="99" t="s">
        <v>10</v>
      </c>
      <c r="I8" s="99" t="s">
        <v>11</v>
      </c>
      <c r="J8" s="99" t="s">
        <v>12</v>
      </c>
      <c r="K8" s="99" t="s">
        <v>13</v>
      </c>
      <c r="L8" s="100" t="s">
        <v>14</v>
      </c>
    </row>
    <row r="9" spans="1:12" ht="15.75" thickBot="1" x14ac:dyDescent="0.3">
      <c r="A9" s="101">
        <v>1</v>
      </c>
      <c r="B9" s="102">
        <v>2</v>
      </c>
      <c r="C9" s="102">
        <v>3</v>
      </c>
      <c r="D9" s="102">
        <v>4</v>
      </c>
      <c r="E9" s="102">
        <v>5</v>
      </c>
      <c r="F9" s="102">
        <v>6</v>
      </c>
      <c r="G9" s="102">
        <v>7</v>
      </c>
      <c r="H9" s="102" t="s">
        <v>21</v>
      </c>
      <c r="I9" s="102" t="s">
        <v>22</v>
      </c>
      <c r="J9" s="102" t="s">
        <v>23</v>
      </c>
      <c r="K9" s="102" t="s">
        <v>24</v>
      </c>
      <c r="L9" s="103" t="s">
        <v>25</v>
      </c>
    </row>
    <row r="10" spans="1:12" ht="18.75" customHeight="1" x14ac:dyDescent="0.25">
      <c r="A10" s="104" t="s">
        <v>15</v>
      </c>
      <c r="B10" s="105" t="s">
        <v>26</v>
      </c>
      <c r="C10" s="106" t="s">
        <v>38</v>
      </c>
      <c r="D10" s="106">
        <v>500</v>
      </c>
      <c r="E10" s="107">
        <v>5500</v>
      </c>
      <c r="F10" s="108">
        <v>6000</v>
      </c>
      <c r="G10" s="92"/>
      <c r="H10" s="109">
        <f>G10*22/100</f>
        <v>0</v>
      </c>
      <c r="I10" s="109">
        <f>G10+H10</f>
        <v>0</v>
      </c>
      <c r="J10" s="109">
        <f>G10*F10</f>
        <v>0</v>
      </c>
      <c r="K10" s="109">
        <f>H10*F10</f>
        <v>0</v>
      </c>
      <c r="L10" s="110">
        <f>J10+K10</f>
        <v>0</v>
      </c>
    </row>
    <row r="11" spans="1:12" ht="18.75" customHeight="1" x14ac:dyDescent="0.25">
      <c r="A11" s="111" t="s">
        <v>16</v>
      </c>
      <c r="B11" s="112" t="s">
        <v>27</v>
      </c>
      <c r="C11" s="113" t="s">
        <v>38</v>
      </c>
      <c r="D11" s="113">
        <v>0</v>
      </c>
      <c r="E11" s="113">
        <v>300</v>
      </c>
      <c r="F11" s="114">
        <v>300</v>
      </c>
      <c r="G11" s="93"/>
      <c r="H11" s="109">
        <f t="shared" ref="H11:H16" si="0">G11*22/100</f>
        <v>0</v>
      </c>
      <c r="I11" s="109">
        <f t="shared" ref="I11:I16" si="1">G11+H11</f>
        <v>0</v>
      </c>
      <c r="J11" s="109">
        <f t="shared" ref="J11:J16" si="2">G11*F11</f>
        <v>0</v>
      </c>
      <c r="K11" s="109">
        <f t="shared" ref="K11:K16" si="3">H11*F11</f>
        <v>0</v>
      </c>
      <c r="L11" s="110">
        <f t="shared" ref="L11:L16" si="4">J11+K11</f>
        <v>0</v>
      </c>
    </row>
    <row r="12" spans="1:12" ht="17.25" customHeight="1" x14ac:dyDescent="0.25">
      <c r="A12" s="111" t="s">
        <v>17</v>
      </c>
      <c r="B12" s="115" t="s">
        <v>28</v>
      </c>
      <c r="C12" s="113" t="s">
        <v>38</v>
      </c>
      <c r="D12" s="116">
        <v>2000</v>
      </c>
      <c r="E12" s="116">
        <v>5000</v>
      </c>
      <c r="F12" s="117">
        <v>7000</v>
      </c>
      <c r="G12" s="93"/>
      <c r="H12" s="109">
        <f t="shared" si="0"/>
        <v>0</v>
      </c>
      <c r="I12" s="109">
        <f t="shared" si="1"/>
        <v>0</v>
      </c>
      <c r="J12" s="109">
        <f t="shared" si="2"/>
        <v>0</v>
      </c>
      <c r="K12" s="109">
        <f t="shared" si="3"/>
        <v>0</v>
      </c>
      <c r="L12" s="110">
        <f t="shared" si="4"/>
        <v>0</v>
      </c>
    </row>
    <row r="13" spans="1:12" ht="18" customHeight="1" x14ac:dyDescent="0.25">
      <c r="A13" s="111" t="s">
        <v>18</v>
      </c>
      <c r="B13" s="115" t="s">
        <v>29</v>
      </c>
      <c r="C13" s="113" t="s">
        <v>38</v>
      </c>
      <c r="D13" s="113">
        <v>0</v>
      </c>
      <c r="E13" s="113">
        <v>800</v>
      </c>
      <c r="F13" s="114">
        <v>800</v>
      </c>
      <c r="G13" s="93"/>
      <c r="H13" s="109">
        <f t="shared" si="0"/>
        <v>0</v>
      </c>
      <c r="I13" s="109">
        <f t="shared" si="1"/>
        <v>0</v>
      </c>
      <c r="J13" s="109">
        <f t="shared" si="2"/>
        <v>0</v>
      </c>
      <c r="K13" s="109">
        <f t="shared" si="3"/>
        <v>0</v>
      </c>
      <c r="L13" s="110">
        <f t="shared" si="4"/>
        <v>0</v>
      </c>
    </row>
    <row r="14" spans="1:12" ht="18" customHeight="1" x14ac:dyDescent="0.25">
      <c r="A14" s="111" t="s">
        <v>19</v>
      </c>
      <c r="B14" s="115" t="s">
        <v>30</v>
      </c>
      <c r="C14" s="113" t="s">
        <v>38</v>
      </c>
      <c r="D14" s="116">
        <v>3000</v>
      </c>
      <c r="E14" s="116">
        <v>12000</v>
      </c>
      <c r="F14" s="117">
        <v>15000</v>
      </c>
      <c r="G14" s="93"/>
      <c r="H14" s="109">
        <f t="shared" si="0"/>
        <v>0</v>
      </c>
      <c r="I14" s="109">
        <f t="shared" si="1"/>
        <v>0</v>
      </c>
      <c r="J14" s="109">
        <f t="shared" si="2"/>
        <v>0</v>
      </c>
      <c r="K14" s="109">
        <f t="shared" si="3"/>
        <v>0</v>
      </c>
      <c r="L14" s="110">
        <f t="shared" si="4"/>
        <v>0</v>
      </c>
    </row>
    <row r="15" spans="1:12" ht="18.75" customHeight="1" x14ac:dyDescent="0.25">
      <c r="A15" s="111" t="s">
        <v>20</v>
      </c>
      <c r="B15" s="115" t="s">
        <v>31</v>
      </c>
      <c r="C15" s="113" t="s">
        <v>38</v>
      </c>
      <c r="D15" s="113">
        <v>0</v>
      </c>
      <c r="E15" s="113">
        <v>800</v>
      </c>
      <c r="F15" s="114">
        <v>800</v>
      </c>
      <c r="G15" s="93"/>
      <c r="H15" s="109">
        <f t="shared" si="0"/>
        <v>0</v>
      </c>
      <c r="I15" s="109">
        <f t="shared" si="1"/>
        <v>0</v>
      </c>
      <c r="J15" s="109">
        <f t="shared" si="2"/>
        <v>0</v>
      </c>
      <c r="K15" s="109">
        <f t="shared" si="3"/>
        <v>0</v>
      </c>
      <c r="L15" s="110">
        <f t="shared" si="4"/>
        <v>0</v>
      </c>
    </row>
    <row r="16" spans="1:12" ht="17.25" customHeight="1" thickBot="1" x14ac:dyDescent="0.3">
      <c r="A16" s="118" t="s">
        <v>33</v>
      </c>
      <c r="B16" s="119" t="s">
        <v>32</v>
      </c>
      <c r="C16" s="120" t="s">
        <v>38</v>
      </c>
      <c r="D16" s="121">
        <v>7000</v>
      </c>
      <c r="E16" s="121">
        <v>1500</v>
      </c>
      <c r="F16" s="122">
        <v>8500</v>
      </c>
      <c r="G16" s="94"/>
      <c r="H16" s="123">
        <f t="shared" si="0"/>
        <v>0</v>
      </c>
      <c r="I16" s="123">
        <f t="shared" si="1"/>
        <v>0</v>
      </c>
      <c r="J16" s="123">
        <f t="shared" si="2"/>
        <v>0</v>
      </c>
      <c r="K16" s="123">
        <f t="shared" si="3"/>
        <v>0</v>
      </c>
      <c r="L16" s="124">
        <f t="shared" si="4"/>
        <v>0</v>
      </c>
    </row>
    <row r="17" spans="1:12" ht="15.75" thickBot="1" x14ac:dyDescent="0.3">
      <c r="A17" s="125"/>
      <c r="B17" s="125"/>
      <c r="C17" s="96"/>
      <c r="D17" s="96"/>
      <c r="E17" s="96"/>
      <c r="F17" s="96"/>
      <c r="G17" s="96"/>
      <c r="H17" s="96"/>
      <c r="I17" s="96"/>
      <c r="J17" s="126">
        <f>SUM(J10:J16)</f>
        <v>0</v>
      </c>
      <c r="K17" s="127">
        <f>SUM(K10:K16)</f>
        <v>0</v>
      </c>
      <c r="L17" s="128">
        <f>SUM(L10:L16)</f>
        <v>0</v>
      </c>
    </row>
    <row r="18" spans="1:12" x14ac:dyDescent="0.25">
      <c r="A18" s="139" t="s">
        <v>34</v>
      </c>
      <c r="B18" s="139"/>
      <c r="C18" s="95"/>
      <c r="D18" s="95"/>
      <c r="E18" s="95"/>
      <c r="F18" s="95"/>
      <c r="G18" s="95"/>
      <c r="H18" s="95"/>
      <c r="I18" s="95"/>
      <c r="J18" s="95"/>
      <c r="K18" s="95"/>
      <c r="L18" s="95"/>
    </row>
    <row r="19" spans="1:12" x14ac:dyDescent="0.25">
      <c r="A19" s="140" t="s">
        <v>35</v>
      </c>
      <c r="B19" s="140"/>
      <c r="C19" s="140"/>
      <c r="D19" s="140"/>
      <c r="E19" s="140"/>
      <c r="F19" s="140"/>
      <c r="G19" s="95"/>
      <c r="H19" s="95"/>
      <c r="I19" s="95"/>
      <c r="J19" s="95"/>
      <c r="K19" s="95"/>
      <c r="L19" s="95"/>
    </row>
    <row r="20" spans="1:12" x14ac:dyDescent="0.25">
      <c r="A20" s="140" t="s">
        <v>36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</row>
    <row r="21" spans="1:12" x14ac:dyDescent="0.25">
      <c r="A21" s="141" t="s">
        <v>99</v>
      </c>
      <c r="B21" s="141"/>
      <c r="C21" s="141"/>
      <c r="D21" s="141"/>
      <c r="E21" s="141"/>
      <c r="F21" s="141"/>
      <c r="G21" s="141"/>
      <c r="H21" s="141"/>
      <c r="I21" s="95"/>
      <c r="J21" s="95"/>
      <c r="K21" s="95"/>
      <c r="L21" s="95"/>
    </row>
    <row r="22" spans="1:12" x14ac:dyDescent="0.25">
      <c r="A22" s="96"/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</row>
    <row r="23" spans="1:12" x14ac:dyDescent="0.25">
      <c r="A23" s="137" t="s">
        <v>101</v>
      </c>
      <c r="B23" s="137"/>
      <c r="C23" s="129" t="s">
        <v>97</v>
      </c>
      <c r="D23" s="129"/>
      <c r="E23" s="129"/>
      <c r="F23" s="138" t="s">
        <v>98</v>
      </c>
      <c r="G23" s="138"/>
      <c r="H23" s="138"/>
      <c r="I23" s="138"/>
      <c r="J23" s="138"/>
      <c r="K23" s="96"/>
      <c r="L23" s="96"/>
    </row>
    <row r="24" spans="1:12" x14ac:dyDescent="0.25">
      <c r="A24" s="96"/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96"/>
    </row>
    <row r="25" spans="1:12" x14ac:dyDescent="0.25">
      <c r="A25" s="96"/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</row>
    <row r="26" spans="1:12" x14ac:dyDescent="0.25">
      <c r="A26" s="96"/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</row>
    <row r="27" spans="1:12" x14ac:dyDescent="0.25">
      <c r="A27" s="96"/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</row>
    <row r="28" spans="1:12" x14ac:dyDescent="0.25">
      <c r="A28" s="96"/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</row>
    <row r="29" spans="1:12" x14ac:dyDescent="0.25">
      <c r="A29" s="96"/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</row>
    <row r="30" spans="1:12" x14ac:dyDescent="0.25">
      <c r="A30" s="96"/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</row>
    <row r="31" spans="1:12" x14ac:dyDescent="0.25">
      <c r="A31" s="96"/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</row>
    <row r="32" spans="1:12" x14ac:dyDescent="0.25">
      <c r="A32" s="96"/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</row>
    <row r="33" spans="1:12" x14ac:dyDescent="0.25">
      <c r="A33" s="96"/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</row>
    <row r="34" spans="1:12" x14ac:dyDescent="0.25">
      <c r="A34" s="96"/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</row>
  </sheetData>
  <sheetProtection sheet="1" objects="1" scenarios="1" selectLockedCells="1"/>
  <mergeCells count="7">
    <mergeCell ref="A3:F3"/>
    <mergeCell ref="A23:B23"/>
    <mergeCell ref="F23:J23"/>
    <mergeCell ref="A18:B18"/>
    <mergeCell ref="A19:F19"/>
    <mergeCell ref="A20:L20"/>
    <mergeCell ref="A21:H21"/>
  </mergeCells>
  <pageMargins left="0.70866141732283472" right="0.70866141732283472" top="0.74803149606299213" bottom="0.74803149606299213" header="0.31496062992125984" footer="0.31496062992125984"/>
  <pageSetup paperSize="9" scale="73" orientation="landscape" horizontalDpi="4294967295" verticalDpi="4294967295" r:id="rId1"/>
  <headerFooter>
    <oddHeader>&amp;C&amp;"Arial,Krepko"&amp;10Artikli bojne uniforme in športne opreme&amp;R&amp;"Arial,Navadno"&amp;10MORS 78/2018-ODP</oddHeader>
    <oddFooter>&amp;LIzpis dne: &amp;D&amp;C&amp;F&amp;R&amp;"Arial,Krepko"&amp;14&amp;A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>
      <selection activeCell="A3" sqref="A3:F3"/>
    </sheetView>
  </sheetViews>
  <sheetFormatPr defaultRowHeight="15" x14ac:dyDescent="0.25"/>
  <cols>
    <col min="2" max="2" width="55.42578125" customWidth="1"/>
    <col min="7" max="7" width="14.28515625" customWidth="1"/>
    <col min="8" max="8" width="15.5703125" customWidth="1"/>
    <col min="9" max="9" width="14.42578125" customWidth="1"/>
    <col min="10" max="10" width="14" customWidth="1"/>
    <col min="11" max="12" width="14.28515625" customWidth="1"/>
  </cols>
  <sheetData>
    <row r="1" spans="1:12" x14ac:dyDescent="0.25">
      <c r="A1" s="3" t="s">
        <v>43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136" t="s">
        <v>1</v>
      </c>
      <c r="B3" s="136"/>
      <c r="C3" s="136"/>
      <c r="D3" s="136"/>
      <c r="E3" s="136"/>
      <c r="F3" s="136"/>
      <c r="G3" s="4"/>
      <c r="H3" s="4"/>
      <c r="I3" s="4"/>
      <c r="J3" s="4"/>
      <c r="K3" s="4"/>
      <c r="L3" s="4"/>
    </row>
    <row r="4" spans="1:12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x14ac:dyDescent="0.25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25">
      <c r="A6" s="3" t="s">
        <v>44</v>
      </c>
      <c r="B6" s="3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.75" thickBo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51" x14ac:dyDescent="0.25">
      <c r="A8" s="10" t="s">
        <v>4</v>
      </c>
      <c r="B8" s="11" t="s">
        <v>5</v>
      </c>
      <c r="C8" s="11" t="s">
        <v>6</v>
      </c>
      <c r="D8" s="12" t="s">
        <v>37</v>
      </c>
      <c r="E8" s="12" t="s">
        <v>7</v>
      </c>
      <c r="F8" s="12" t="s">
        <v>8</v>
      </c>
      <c r="G8" s="12" t="s">
        <v>9</v>
      </c>
      <c r="H8" s="12" t="s">
        <v>10</v>
      </c>
      <c r="I8" s="12" t="s">
        <v>11</v>
      </c>
      <c r="J8" s="12" t="s">
        <v>12</v>
      </c>
      <c r="K8" s="12" t="s">
        <v>13</v>
      </c>
      <c r="L8" s="13" t="s">
        <v>14</v>
      </c>
    </row>
    <row r="9" spans="1:12" ht="15.75" thickBot="1" x14ac:dyDescent="0.3">
      <c r="A9" s="45">
        <v>1</v>
      </c>
      <c r="B9" s="46">
        <v>2</v>
      </c>
      <c r="C9" s="46">
        <v>3</v>
      </c>
      <c r="D9" s="46">
        <v>4</v>
      </c>
      <c r="E9" s="46">
        <v>5</v>
      </c>
      <c r="F9" s="46">
        <v>6</v>
      </c>
      <c r="G9" s="46">
        <v>7</v>
      </c>
      <c r="H9" s="46" t="s">
        <v>21</v>
      </c>
      <c r="I9" s="46" t="s">
        <v>22</v>
      </c>
      <c r="J9" s="46" t="s">
        <v>23</v>
      </c>
      <c r="K9" s="46" t="s">
        <v>24</v>
      </c>
      <c r="L9" s="47" t="s">
        <v>25</v>
      </c>
    </row>
    <row r="10" spans="1:12" ht="18" customHeight="1" x14ac:dyDescent="0.25">
      <c r="A10" s="77" t="s">
        <v>15</v>
      </c>
      <c r="B10" s="78" t="s">
        <v>39</v>
      </c>
      <c r="C10" s="79" t="s">
        <v>38</v>
      </c>
      <c r="D10" s="11">
        <v>100</v>
      </c>
      <c r="E10" s="80">
        <v>4900</v>
      </c>
      <c r="F10" s="81">
        <v>5000</v>
      </c>
      <c r="G10" s="131"/>
      <c r="H10" s="82">
        <f>G10*22/100</f>
        <v>0</v>
      </c>
      <c r="I10" s="82">
        <f>G10+H10</f>
        <v>0</v>
      </c>
      <c r="J10" s="82">
        <f>G10*F10</f>
        <v>0</v>
      </c>
      <c r="K10" s="82">
        <f>H10*F10</f>
        <v>0</v>
      </c>
      <c r="L10" s="83">
        <f>J10+K10</f>
        <v>0</v>
      </c>
    </row>
    <row r="11" spans="1:12" ht="18.75" customHeight="1" x14ac:dyDescent="0.25">
      <c r="A11" s="18" t="s">
        <v>16</v>
      </c>
      <c r="B11" s="1" t="s">
        <v>40</v>
      </c>
      <c r="C11" s="19" t="s">
        <v>38</v>
      </c>
      <c r="D11" s="5">
        <v>0</v>
      </c>
      <c r="E11" s="5">
        <v>200</v>
      </c>
      <c r="F11" s="9">
        <v>200</v>
      </c>
      <c r="G11" s="93"/>
      <c r="H11" s="58">
        <f t="shared" ref="H11:H13" si="0">G11*22/100</f>
        <v>0</v>
      </c>
      <c r="I11" s="58">
        <f t="shared" ref="I11:I13" si="1">G11+H11</f>
        <v>0</v>
      </c>
      <c r="J11" s="58">
        <f t="shared" ref="J11:J13" si="2">G11*F11</f>
        <v>0</v>
      </c>
      <c r="K11" s="58">
        <f t="shared" ref="K11:K13" si="3">H11*F11</f>
        <v>0</v>
      </c>
      <c r="L11" s="59">
        <f t="shared" ref="L11:L13" si="4">J11+K11</f>
        <v>0</v>
      </c>
    </row>
    <row r="12" spans="1:12" ht="20.25" customHeight="1" x14ac:dyDescent="0.25">
      <c r="A12" s="18" t="s">
        <v>17</v>
      </c>
      <c r="B12" s="1" t="s">
        <v>41</v>
      </c>
      <c r="C12" s="19" t="s">
        <v>38</v>
      </c>
      <c r="D12" s="7">
        <v>2500</v>
      </c>
      <c r="E12" s="7">
        <v>12500</v>
      </c>
      <c r="F12" s="8">
        <v>15000</v>
      </c>
      <c r="G12" s="93"/>
      <c r="H12" s="58">
        <f t="shared" si="0"/>
        <v>0</v>
      </c>
      <c r="I12" s="58">
        <f t="shared" si="1"/>
        <v>0</v>
      </c>
      <c r="J12" s="58">
        <f t="shared" si="2"/>
        <v>0</v>
      </c>
      <c r="K12" s="58">
        <f t="shared" si="3"/>
        <v>0</v>
      </c>
      <c r="L12" s="59">
        <f t="shared" si="4"/>
        <v>0</v>
      </c>
    </row>
    <row r="13" spans="1:12" ht="19.5" customHeight="1" thickBot="1" x14ac:dyDescent="0.3">
      <c r="A13" s="20" t="s">
        <v>18</v>
      </c>
      <c r="B13" s="21" t="s">
        <v>42</v>
      </c>
      <c r="C13" s="22" t="s">
        <v>38</v>
      </c>
      <c r="D13" s="15">
        <v>200</v>
      </c>
      <c r="E13" s="16">
        <v>2300</v>
      </c>
      <c r="F13" s="17">
        <v>2500</v>
      </c>
      <c r="G13" s="94"/>
      <c r="H13" s="60">
        <f t="shared" si="0"/>
        <v>0</v>
      </c>
      <c r="I13" s="60">
        <f t="shared" si="1"/>
        <v>0</v>
      </c>
      <c r="J13" s="60">
        <f t="shared" si="2"/>
        <v>0</v>
      </c>
      <c r="K13" s="60">
        <f t="shared" si="3"/>
        <v>0</v>
      </c>
      <c r="L13" s="61">
        <f t="shared" si="4"/>
        <v>0</v>
      </c>
    </row>
    <row r="14" spans="1:12" ht="15.75" thickBot="1" x14ac:dyDescent="0.3">
      <c r="A14" s="6"/>
      <c r="B14" s="6"/>
      <c r="C14" s="4"/>
      <c r="D14" s="4"/>
      <c r="E14" s="4"/>
      <c r="F14" s="4"/>
      <c r="G14" s="4"/>
      <c r="H14" s="4"/>
      <c r="I14" s="4"/>
      <c r="J14" s="62">
        <f>SUM(J10:J13)</f>
        <v>0</v>
      </c>
      <c r="K14" s="63">
        <f>SUM(K10:K13)</f>
        <v>0</v>
      </c>
      <c r="L14" s="64">
        <f>SUM(L10:L13)</f>
        <v>0</v>
      </c>
    </row>
    <row r="15" spans="1:12" x14ac:dyDescent="0.25">
      <c r="A15" s="142" t="s">
        <v>34</v>
      </c>
      <c r="B15" s="142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x14ac:dyDescent="0.25">
      <c r="A16" s="143" t="s">
        <v>35</v>
      </c>
      <c r="B16" s="143"/>
      <c r="C16" s="143"/>
      <c r="D16" s="143"/>
      <c r="E16" s="143"/>
      <c r="F16" s="143"/>
      <c r="G16" s="3"/>
      <c r="H16" s="3"/>
      <c r="I16" s="3"/>
      <c r="J16" s="3"/>
      <c r="K16" s="3"/>
      <c r="L16" s="3"/>
    </row>
    <row r="17" spans="1:12" x14ac:dyDescent="0.25">
      <c r="A17" s="143" t="s">
        <v>36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</row>
    <row r="18" spans="1:12" x14ac:dyDescent="0.25">
      <c r="A18" s="144" t="s">
        <v>99</v>
      </c>
      <c r="B18" s="144"/>
      <c r="C18" s="144"/>
      <c r="D18" s="144"/>
      <c r="E18" s="144"/>
      <c r="F18" s="144"/>
      <c r="G18" s="144"/>
      <c r="H18" s="144"/>
      <c r="I18" s="3"/>
      <c r="J18" s="3"/>
      <c r="K18" s="3"/>
      <c r="L18" s="3"/>
    </row>
    <row r="20" spans="1:12" x14ac:dyDescent="0.25">
      <c r="A20" s="137" t="s">
        <v>96</v>
      </c>
      <c r="B20" s="137"/>
      <c r="C20" s="91" t="s">
        <v>97</v>
      </c>
      <c r="D20" s="91"/>
      <c r="E20" s="91"/>
      <c r="F20" s="138" t="s">
        <v>98</v>
      </c>
      <c r="G20" s="138"/>
      <c r="H20" s="138"/>
      <c r="I20" s="138"/>
      <c r="J20" s="138"/>
    </row>
  </sheetData>
  <sheetProtection sheet="1" objects="1" scenarios="1" selectLockedCells="1"/>
  <mergeCells count="7">
    <mergeCell ref="A20:B20"/>
    <mergeCell ref="F20:J20"/>
    <mergeCell ref="A3:F3"/>
    <mergeCell ref="A15:B15"/>
    <mergeCell ref="A16:F16"/>
    <mergeCell ref="A17:L17"/>
    <mergeCell ref="A18:H18"/>
  </mergeCells>
  <pageMargins left="0.70866141732283472" right="0.70866141732283472" top="0.74803149606299213" bottom="0.74803149606299213" header="0.31496062992125984" footer="0.31496062992125984"/>
  <pageSetup paperSize="9" scale="69" orientation="landscape" horizontalDpi="4294967295" verticalDpi="4294967295" r:id="rId1"/>
  <headerFooter>
    <oddHeader>&amp;C&amp;"Arial,Krepko"&amp;10Artikli bojne uniforme in športne opreme&amp;R&amp;"Arial,Navadno"&amp;10MORS 78/2018-ODP</oddHeader>
    <oddFooter>&amp;LIzpis dne: &amp;D&amp;C&amp;F&amp;R&amp;"Arial,Krepko"&amp;14&amp;A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workbookViewId="0">
      <selection activeCell="A3" sqref="A3:F3"/>
    </sheetView>
  </sheetViews>
  <sheetFormatPr defaultRowHeight="15" x14ac:dyDescent="0.25"/>
  <cols>
    <col min="2" max="2" width="54.42578125" customWidth="1"/>
    <col min="7" max="7" width="14.7109375" customWidth="1"/>
    <col min="8" max="8" width="14.5703125" customWidth="1"/>
    <col min="9" max="9" width="15.42578125" customWidth="1"/>
    <col min="10" max="10" width="14.42578125" customWidth="1"/>
    <col min="11" max="12" width="14.7109375" customWidth="1"/>
  </cols>
  <sheetData>
    <row r="1" spans="1:12" x14ac:dyDescent="0.25">
      <c r="A1" s="3" t="s">
        <v>47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136" t="s">
        <v>1</v>
      </c>
      <c r="B3" s="136"/>
      <c r="C3" s="136"/>
      <c r="D3" s="136"/>
      <c r="E3" s="136"/>
      <c r="F3" s="136"/>
      <c r="G3" s="4"/>
      <c r="H3" s="4"/>
      <c r="I3" s="4"/>
      <c r="J3" s="4"/>
      <c r="K3" s="4"/>
      <c r="L3" s="4"/>
    </row>
    <row r="4" spans="1:12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x14ac:dyDescent="0.25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25">
      <c r="A6" s="3" t="s">
        <v>48</v>
      </c>
      <c r="B6" s="3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.75" thickBo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51" x14ac:dyDescent="0.25">
      <c r="A8" s="10" t="s">
        <v>4</v>
      </c>
      <c r="B8" s="11" t="s">
        <v>5</v>
      </c>
      <c r="C8" s="11" t="s">
        <v>6</v>
      </c>
      <c r="D8" s="12" t="s">
        <v>37</v>
      </c>
      <c r="E8" s="12" t="s">
        <v>7</v>
      </c>
      <c r="F8" s="12" t="s">
        <v>8</v>
      </c>
      <c r="G8" s="12" t="s">
        <v>9</v>
      </c>
      <c r="H8" s="12" t="s">
        <v>10</v>
      </c>
      <c r="I8" s="12" t="s">
        <v>11</v>
      </c>
      <c r="J8" s="12" t="s">
        <v>12</v>
      </c>
      <c r="K8" s="12" t="s">
        <v>13</v>
      </c>
      <c r="L8" s="13" t="s">
        <v>14</v>
      </c>
    </row>
    <row r="9" spans="1:12" ht="15.75" thickBot="1" x14ac:dyDescent="0.3">
      <c r="A9" s="69">
        <v>1</v>
      </c>
      <c r="B9" s="24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 t="s">
        <v>21</v>
      </c>
      <c r="I9" s="24" t="s">
        <v>22</v>
      </c>
      <c r="J9" s="24" t="s">
        <v>23</v>
      </c>
      <c r="K9" s="24" t="s">
        <v>24</v>
      </c>
      <c r="L9" s="25" t="s">
        <v>25</v>
      </c>
    </row>
    <row r="10" spans="1:12" ht="21" customHeight="1" thickBot="1" x14ac:dyDescent="0.3">
      <c r="A10" s="70" t="s">
        <v>15</v>
      </c>
      <c r="B10" s="71" t="s">
        <v>45</v>
      </c>
      <c r="C10" s="72" t="s">
        <v>46</v>
      </c>
      <c r="D10" s="73">
        <v>8000</v>
      </c>
      <c r="E10" s="73">
        <v>32000</v>
      </c>
      <c r="F10" s="74">
        <v>40000</v>
      </c>
      <c r="G10" s="132"/>
      <c r="H10" s="75">
        <f>G10*22/100</f>
        <v>0</v>
      </c>
      <c r="I10" s="75">
        <f>G10+H10</f>
        <v>0</v>
      </c>
      <c r="J10" s="75">
        <f>G10*F10</f>
        <v>0</v>
      </c>
      <c r="K10" s="75">
        <f>H10*F10</f>
        <v>0</v>
      </c>
      <c r="L10" s="76">
        <f>J10+K10</f>
        <v>0</v>
      </c>
    </row>
    <row r="11" spans="1:12" ht="21" customHeight="1" x14ac:dyDescent="0.25">
      <c r="A11" s="26"/>
      <c r="B11" s="27"/>
      <c r="C11" s="28"/>
      <c r="D11" s="28"/>
      <c r="E11" s="29"/>
      <c r="F11" s="30"/>
      <c r="G11" s="31"/>
      <c r="H11" s="6"/>
      <c r="I11" s="6"/>
      <c r="J11" s="6"/>
      <c r="K11" s="6"/>
      <c r="L11" s="6"/>
    </row>
    <row r="12" spans="1:12" x14ac:dyDescent="0.25">
      <c r="A12" s="142" t="s">
        <v>34</v>
      </c>
      <c r="B12" s="142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x14ac:dyDescent="0.25">
      <c r="A13" s="143" t="s">
        <v>35</v>
      </c>
      <c r="B13" s="143"/>
      <c r="C13" s="143"/>
      <c r="D13" s="143"/>
      <c r="E13" s="143"/>
      <c r="F13" s="143"/>
      <c r="G13" s="3"/>
      <c r="H13" s="3"/>
      <c r="I13" s="3"/>
      <c r="J13" s="3"/>
      <c r="K13" s="3"/>
      <c r="L13" s="3"/>
    </row>
    <row r="14" spans="1:12" x14ac:dyDescent="0.25">
      <c r="A14" s="143" t="s">
        <v>36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</row>
    <row r="15" spans="1:12" x14ac:dyDescent="0.25">
      <c r="A15" s="144" t="s">
        <v>99</v>
      </c>
      <c r="B15" s="144"/>
      <c r="C15" s="144"/>
      <c r="D15" s="144"/>
      <c r="E15" s="144"/>
      <c r="F15" s="144"/>
      <c r="G15" s="144"/>
      <c r="H15" s="144"/>
      <c r="I15" s="3"/>
      <c r="J15" s="3"/>
      <c r="K15" s="3"/>
      <c r="L15" s="3"/>
    </row>
    <row r="17" spans="1:10" x14ac:dyDescent="0.25">
      <c r="A17" s="137" t="s">
        <v>96</v>
      </c>
      <c r="B17" s="137"/>
      <c r="C17" s="91" t="s">
        <v>97</v>
      </c>
      <c r="D17" s="91"/>
      <c r="E17" s="91"/>
      <c r="F17" s="138" t="s">
        <v>98</v>
      </c>
      <c r="G17" s="138"/>
      <c r="H17" s="138"/>
      <c r="I17" s="138"/>
      <c r="J17" s="138"/>
    </row>
  </sheetData>
  <sheetProtection sheet="1" objects="1" scenarios="1" selectLockedCells="1"/>
  <mergeCells count="7">
    <mergeCell ref="A17:B17"/>
    <mergeCell ref="F17:J17"/>
    <mergeCell ref="A3:F3"/>
    <mergeCell ref="A12:B12"/>
    <mergeCell ref="A13:F13"/>
    <mergeCell ref="A14:L14"/>
    <mergeCell ref="A15:H15"/>
  </mergeCells>
  <pageMargins left="0.70866141732283472" right="0.70866141732283472" top="0.74803149606299213" bottom="0.74803149606299213" header="0.31496062992125984" footer="0.31496062992125984"/>
  <pageSetup paperSize="9" scale="69" orientation="landscape" horizontalDpi="4294967295" verticalDpi="4294967295" r:id="rId1"/>
  <headerFooter>
    <oddHeader>&amp;C&amp;"Arial,Krepko"&amp;10Artikli bojne uniforme in športne opreme&amp;R&amp;"Arial,Navadno"&amp;10MORS 78/2018-ODP</oddHeader>
    <oddFooter>&amp;LIzpis dne: &amp;D&amp;C&amp;F&amp;R&amp;"Arial,Krepko"&amp;14&amp;A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workbookViewId="0">
      <selection activeCell="G10" sqref="G10"/>
    </sheetView>
  </sheetViews>
  <sheetFormatPr defaultRowHeight="15" x14ac:dyDescent="0.25"/>
  <cols>
    <col min="2" max="2" width="54.7109375" customWidth="1"/>
    <col min="7" max="7" width="15.42578125" customWidth="1"/>
    <col min="8" max="8" width="16.5703125" customWidth="1"/>
    <col min="9" max="9" width="14.42578125" customWidth="1"/>
    <col min="10" max="10" width="15" customWidth="1"/>
    <col min="11" max="11" width="16.42578125" customWidth="1"/>
    <col min="12" max="12" width="17.140625" customWidth="1"/>
  </cols>
  <sheetData>
    <row r="1" spans="1:12" x14ac:dyDescent="0.25">
      <c r="A1" s="3" t="s">
        <v>49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136" t="s">
        <v>1</v>
      </c>
      <c r="B3" s="136"/>
      <c r="C3" s="136"/>
      <c r="D3" s="136"/>
      <c r="E3" s="136"/>
      <c r="F3" s="136"/>
      <c r="G3" s="4"/>
      <c r="H3" s="4"/>
      <c r="I3" s="4"/>
      <c r="J3" s="4"/>
      <c r="K3" s="4"/>
      <c r="L3" s="4"/>
    </row>
    <row r="4" spans="1:12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x14ac:dyDescent="0.25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25">
      <c r="A6" s="3" t="s">
        <v>50</v>
      </c>
      <c r="B6" s="3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.75" thickBo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51" x14ac:dyDescent="0.25">
      <c r="A8" s="10" t="s">
        <v>4</v>
      </c>
      <c r="B8" s="11" t="s">
        <v>5</v>
      </c>
      <c r="C8" s="11" t="s">
        <v>6</v>
      </c>
      <c r="D8" s="12" t="s">
        <v>37</v>
      </c>
      <c r="E8" s="12" t="s">
        <v>7</v>
      </c>
      <c r="F8" s="12" t="s">
        <v>8</v>
      </c>
      <c r="G8" s="12" t="s">
        <v>9</v>
      </c>
      <c r="H8" s="12" t="s">
        <v>10</v>
      </c>
      <c r="I8" s="12" t="s">
        <v>11</v>
      </c>
      <c r="J8" s="12" t="s">
        <v>12</v>
      </c>
      <c r="K8" s="12" t="s">
        <v>13</v>
      </c>
      <c r="L8" s="13" t="s">
        <v>14</v>
      </c>
    </row>
    <row r="9" spans="1:12" ht="15.75" thickBot="1" x14ac:dyDescent="0.3">
      <c r="A9" s="45">
        <v>1</v>
      </c>
      <c r="B9" s="46">
        <v>2</v>
      </c>
      <c r="C9" s="46">
        <v>3</v>
      </c>
      <c r="D9" s="46">
        <v>4</v>
      </c>
      <c r="E9" s="46">
        <v>5</v>
      </c>
      <c r="F9" s="46">
        <v>6</v>
      </c>
      <c r="G9" s="46">
        <v>7</v>
      </c>
      <c r="H9" s="46" t="s">
        <v>21</v>
      </c>
      <c r="I9" s="46" t="s">
        <v>22</v>
      </c>
      <c r="J9" s="46" t="s">
        <v>23</v>
      </c>
      <c r="K9" s="46" t="s">
        <v>24</v>
      </c>
      <c r="L9" s="47" t="s">
        <v>25</v>
      </c>
    </row>
    <row r="10" spans="1:12" ht="24.75" customHeight="1" thickBot="1" x14ac:dyDescent="0.3">
      <c r="A10" s="50" t="s">
        <v>15</v>
      </c>
      <c r="B10" s="54" t="s">
        <v>51</v>
      </c>
      <c r="C10" s="51" t="s">
        <v>46</v>
      </c>
      <c r="D10" s="52">
        <v>7000</v>
      </c>
      <c r="E10" s="52">
        <v>1500</v>
      </c>
      <c r="F10" s="53">
        <v>8500</v>
      </c>
      <c r="G10" s="134"/>
      <c r="H10" s="60">
        <f>G10*22/100</f>
        <v>0</v>
      </c>
      <c r="I10" s="60">
        <f>G10+H10</f>
        <v>0</v>
      </c>
      <c r="J10" s="60">
        <f>G10*F10</f>
        <v>0</v>
      </c>
      <c r="K10" s="60">
        <f>H10*F10</f>
        <v>0</v>
      </c>
      <c r="L10" s="61">
        <f>J10+K10</f>
        <v>0</v>
      </c>
    </row>
    <row r="11" spans="1:12" x14ac:dyDescent="0.25">
      <c r="A11" s="26"/>
      <c r="B11" s="27"/>
      <c r="C11" s="28"/>
      <c r="D11" s="28"/>
      <c r="E11" s="29"/>
      <c r="F11" s="30"/>
      <c r="G11" s="31"/>
      <c r="H11" s="6"/>
      <c r="I11" s="6"/>
      <c r="J11" s="6"/>
      <c r="K11" s="6"/>
      <c r="L11" s="6"/>
    </row>
    <row r="12" spans="1:12" x14ac:dyDescent="0.25">
      <c r="A12" s="142" t="s">
        <v>34</v>
      </c>
      <c r="B12" s="142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x14ac:dyDescent="0.25">
      <c r="A13" s="143" t="s">
        <v>35</v>
      </c>
      <c r="B13" s="143"/>
      <c r="C13" s="143"/>
      <c r="D13" s="143"/>
      <c r="E13" s="143"/>
      <c r="F13" s="143"/>
      <c r="G13" s="3"/>
      <c r="H13" s="3"/>
      <c r="I13" s="3"/>
      <c r="J13" s="3"/>
      <c r="K13" s="3"/>
      <c r="L13" s="3"/>
    </row>
    <row r="14" spans="1:12" x14ac:dyDescent="0.25">
      <c r="A14" s="143" t="s">
        <v>36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</row>
    <row r="15" spans="1:12" x14ac:dyDescent="0.25">
      <c r="A15" s="144" t="s">
        <v>99</v>
      </c>
      <c r="B15" s="144"/>
      <c r="C15" s="144"/>
      <c r="D15" s="144"/>
      <c r="E15" s="144"/>
      <c r="F15" s="144"/>
      <c r="G15" s="144"/>
      <c r="H15" s="144"/>
      <c r="I15" s="3"/>
      <c r="J15" s="3"/>
      <c r="K15" s="3"/>
      <c r="L15" s="3"/>
    </row>
    <row r="17" spans="1:10" x14ac:dyDescent="0.25">
      <c r="A17" s="137" t="s">
        <v>96</v>
      </c>
      <c r="B17" s="137"/>
      <c r="C17" s="91" t="s">
        <v>97</v>
      </c>
      <c r="D17" s="91"/>
      <c r="E17" s="91"/>
      <c r="F17" s="145" t="s">
        <v>98</v>
      </c>
      <c r="G17" s="145"/>
      <c r="H17" s="145"/>
      <c r="I17" s="145"/>
      <c r="J17" s="145"/>
    </row>
    <row r="19" spans="1:10" x14ac:dyDescent="0.25">
      <c r="A19" s="32"/>
      <c r="B19" s="33"/>
    </row>
  </sheetData>
  <sheetProtection sheet="1" objects="1" scenarios="1" selectLockedCells="1"/>
  <mergeCells count="7">
    <mergeCell ref="A17:B17"/>
    <mergeCell ref="F17:J17"/>
    <mergeCell ref="A3:F3"/>
    <mergeCell ref="A12:B12"/>
    <mergeCell ref="A13:F13"/>
    <mergeCell ref="A14:L14"/>
    <mergeCell ref="A15:H15"/>
  </mergeCells>
  <pageMargins left="0.70866141732283472" right="0.70866141732283472" top="0.74803149606299213" bottom="0.74803149606299213" header="0.31496062992125984" footer="0.31496062992125984"/>
  <pageSetup paperSize="9" scale="67" orientation="landscape" horizontalDpi="4294967295" verticalDpi="4294967295" r:id="rId1"/>
  <headerFooter>
    <oddHeader>&amp;C&amp;"Arial,Krepko"&amp;10Artikli bojne uniforme in športne opreme&amp;R&amp;"Arial,Navadno"&amp;10MORS 78/2018-ODP</oddHeader>
    <oddFooter>&amp;LIzpis dne: &amp;D&amp;C&amp;F&amp;R&amp;"Arial,Krepko"&amp;14&amp;A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workbookViewId="0">
      <selection activeCell="A17" sqref="A17:B17"/>
    </sheetView>
  </sheetViews>
  <sheetFormatPr defaultRowHeight="15" x14ac:dyDescent="0.25"/>
  <cols>
    <col min="2" max="2" width="55" customWidth="1"/>
    <col min="7" max="7" width="14.42578125" customWidth="1"/>
    <col min="8" max="8" width="16" customWidth="1"/>
    <col min="9" max="9" width="14.140625" customWidth="1"/>
    <col min="10" max="10" width="14.5703125" customWidth="1"/>
    <col min="11" max="11" width="14.85546875" customWidth="1"/>
    <col min="12" max="12" width="17.140625" customWidth="1"/>
  </cols>
  <sheetData>
    <row r="1" spans="1:12" x14ac:dyDescent="0.25">
      <c r="A1" s="3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136" t="s">
        <v>1</v>
      </c>
      <c r="B3" s="136"/>
      <c r="C3" s="136"/>
      <c r="D3" s="136"/>
      <c r="E3" s="136"/>
      <c r="F3" s="136"/>
      <c r="G3" s="4"/>
      <c r="H3" s="4"/>
      <c r="I3" s="4"/>
      <c r="J3" s="4"/>
      <c r="K3" s="4"/>
      <c r="L3" s="4"/>
    </row>
    <row r="4" spans="1:12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x14ac:dyDescent="0.25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25">
      <c r="A6" s="3" t="s">
        <v>54</v>
      </c>
      <c r="B6" s="3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.75" thickBo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51" x14ac:dyDescent="0.25">
      <c r="A8" s="10" t="s">
        <v>4</v>
      </c>
      <c r="B8" s="11" t="s">
        <v>5</v>
      </c>
      <c r="C8" s="11" t="s">
        <v>6</v>
      </c>
      <c r="D8" s="12" t="s">
        <v>37</v>
      </c>
      <c r="E8" s="12" t="s">
        <v>7</v>
      </c>
      <c r="F8" s="12" t="s">
        <v>8</v>
      </c>
      <c r="G8" s="12" t="s">
        <v>9</v>
      </c>
      <c r="H8" s="12" t="s">
        <v>10</v>
      </c>
      <c r="I8" s="12" t="s">
        <v>11</v>
      </c>
      <c r="J8" s="12" t="s">
        <v>12</v>
      </c>
      <c r="K8" s="12" t="s">
        <v>13</v>
      </c>
      <c r="L8" s="13" t="s">
        <v>14</v>
      </c>
    </row>
    <row r="9" spans="1:12" ht="15.75" thickBot="1" x14ac:dyDescent="0.3">
      <c r="A9" s="45">
        <v>1</v>
      </c>
      <c r="B9" s="46">
        <v>2</v>
      </c>
      <c r="C9" s="46">
        <v>3</v>
      </c>
      <c r="D9" s="46">
        <v>4</v>
      </c>
      <c r="E9" s="46">
        <v>5</v>
      </c>
      <c r="F9" s="46">
        <v>6</v>
      </c>
      <c r="G9" s="46">
        <v>7</v>
      </c>
      <c r="H9" s="46" t="s">
        <v>21</v>
      </c>
      <c r="I9" s="46" t="s">
        <v>22</v>
      </c>
      <c r="J9" s="46" t="s">
        <v>23</v>
      </c>
      <c r="K9" s="46" t="s">
        <v>24</v>
      </c>
      <c r="L9" s="47" t="s">
        <v>25</v>
      </c>
    </row>
    <row r="10" spans="1:12" ht="26.25" customHeight="1" thickBot="1" x14ac:dyDescent="0.3">
      <c r="A10" s="50" t="s">
        <v>15</v>
      </c>
      <c r="B10" s="54" t="s">
        <v>52</v>
      </c>
      <c r="C10" s="51" t="s">
        <v>38</v>
      </c>
      <c r="D10" s="52">
        <v>200</v>
      </c>
      <c r="E10" s="52">
        <v>300</v>
      </c>
      <c r="F10" s="53">
        <v>500</v>
      </c>
      <c r="G10" s="135"/>
      <c r="H10" s="60">
        <f>G10*22/100</f>
        <v>0</v>
      </c>
      <c r="I10" s="60">
        <f>G10+H10</f>
        <v>0</v>
      </c>
      <c r="J10" s="60">
        <f>G10*F10</f>
        <v>0</v>
      </c>
      <c r="K10" s="60">
        <f>H10*F10</f>
        <v>0</v>
      </c>
      <c r="L10" s="61">
        <f>J10+K10</f>
        <v>0</v>
      </c>
    </row>
    <row r="11" spans="1:12" x14ac:dyDescent="0.25">
      <c r="A11" s="26"/>
      <c r="B11" s="27"/>
      <c r="C11" s="28"/>
      <c r="D11" s="28"/>
      <c r="E11" s="29"/>
      <c r="F11" s="30"/>
      <c r="G11" s="31"/>
      <c r="H11" s="6"/>
      <c r="I11" s="6"/>
      <c r="J11" s="6"/>
      <c r="K11" s="6"/>
      <c r="L11" s="6"/>
    </row>
    <row r="12" spans="1:12" x14ac:dyDescent="0.25">
      <c r="A12" s="142" t="s">
        <v>34</v>
      </c>
      <c r="B12" s="142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x14ac:dyDescent="0.25">
      <c r="A13" s="143" t="s">
        <v>35</v>
      </c>
      <c r="B13" s="143"/>
      <c r="C13" s="143"/>
      <c r="D13" s="143"/>
      <c r="E13" s="143"/>
      <c r="F13" s="143"/>
      <c r="G13" s="3"/>
      <c r="H13" s="3"/>
      <c r="I13" s="3"/>
      <c r="J13" s="3"/>
      <c r="K13" s="3"/>
      <c r="L13" s="3"/>
    </row>
    <row r="14" spans="1:12" x14ac:dyDescent="0.25">
      <c r="A14" s="143" t="s">
        <v>36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</row>
    <row r="15" spans="1:12" x14ac:dyDescent="0.25">
      <c r="A15" s="144" t="s">
        <v>99</v>
      </c>
      <c r="B15" s="144"/>
      <c r="C15" s="144"/>
      <c r="D15" s="144"/>
      <c r="E15" s="144"/>
      <c r="F15" s="144"/>
      <c r="G15" s="144"/>
      <c r="H15" s="144"/>
      <c r="I15" s="3"/>
      <c r="J15" s="3"/>
      <c r="K15" s="3"/>
      <c r="L15" s="3"/>
    </row>
    <row r="17" spans="1:10" x14ac:dyDescent="0.25">
      <c r="A17" s="137" t="s">
        <v>96</v>
      </c>
      <c r="B17" s="137"/>
      <c r="C17" s="91" t="s">
        <v>97</v>
      </c>
      <c r="D17" s="91"/>
      <c r="E17" s="91"/>
      <c r="F17" s="145" t="s">
        <v>98</v>
      </c>
      <c r="G17" s="145"/>
      <c r="H17" s="145"/>
      <c r="I17" s="145"/>
      <c r="J17" s="145"/>
    </row>
    <row r="22" spans="1:10" x14ac:dyDescent="0.25">
      <c r="A22" s="32"/>
      <c r="B22" s="32"/>
      <c r="C22" s="32"/>
    </row>
    <row r="23" spans="1:10" x14ac:dyDescent="0.25">
      <c r="A23" s="32"/>
      <c r="B23" s="33"/>
      <c r="C23" s="32"/>
    </row>
    <row r="24" spans="1:10" x14ac:dyDescent="0.25">
      <c r="A24" s="32"/>
      <c r="B24" s="32"/>
      <c r="C24" s="32"/>
    </row>
  </sheetData>
  <sheetProtection sheet="1" objects="1" scenarios="1" selectLockedCells="1"/>
  <mergeCells count="7">
    <mergeCell ref="A17:B17"/>
    <mergeCell ref="F17:J17"/>
    <mergeCell ref="A3:F3"/>
    <mergeCell ref="A12:B12"/>
    <mergeCell ref="A13:F13"/>
    <mergeCell ref="A14:L14"/>
    <mergeCell ref="A15:H15"/>
  </mergeCells>
  <pageMargins left="0.70866141732283472" right="0.70866141732283472" top="0.74803149606299213" bottom="0.74803149606299213" header="0.31496062992125984" footer="0.31496062992125984"/>
  <pageSetup paperSize="9" scale="68" orientation="landscape" horizontalDpi="4294967295" verticalDpi="4294967295" r:id="rId1"/>
  <headerFooter>
    <oddHeader>&amp;C&amp;"Arial,Krepko"&amp;10Artikli bojne uniforme in športne opreme&amp;R&amp;"Arial,Navadno"&amp;10MORS 78/2018-ODP</oddHeader>
    <oddFooter>&amp;LIzpis dne: &amp;D&amp;C&amp;F&amp;R&amp;"Arial,Krepko"&amp;14&amp;A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workbookViewId="0">
      <selection activeCell="A3" sqref="A3:F3"/>
    </sheetView>
  </sheetViews>
  <sheetFormatPr defaultRowHeight="15" x14ac:dyDescent="0.25"/>
  <cols>
    <col min="2" max="2" width="54.85546875" customWidth="1"/>
    <col min="7" max="7" width="16.140625" customWidth="1"/>
    <col min="8" max="8" width="13.85546875" customWidth="1"/>
    <col min="9" max="9" width="14.85546875" customWidth="1"/>
    <col min="10" max="10" width="15.85546875" customWidth="1"/>
    <col min="11" max="11" width="16" customWidth="1"/>
    <col min="12" max="12" width="16.5703125" customWidth="1"/>
  </cols>
  <sheetData>
    <row r="1" spans="1:12" x14ac:dyDescent="0.25">
      <c r="A1" s="3" t="s">
        <v>55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136" t="s">
        <v>1</v>
      </c>
      <c r="B3" s="136"/>
      <c r="C3" s="136"/>
      <c r="D3" s="136"/>
      <c r="E3" s="136"/>
      <c r="F3" s="136"/>
      <c r="G3" s="4"/>
      <c r="H3" s="4"/>
      <c r="I3" s="4"/>
      <c r="J3" s="4"/>
      <c r="K3" s="4"/>
      <c r="L3" s="4"/>
    </row>
    <row r="4" spans="1:12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x14ac:dyDescent="0.25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25">
      <c r="A6" s="3" t="s">
        <v>56</v>
      </c>
      <c r="B6" s="3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.75" thickBo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51" x14ac:dyDescent="0.25">
      <c r="A8" s="10" t="s">
        <v>4</v>
      </c>
      <c r="B8" s="11" t="s">
        <v>5</v>
      </c>
      <c r="C8" s="11" t="s">
        <v>6</v>
      </c>
      <c r="D8" s="12" t="s">
        <v>37</v>
      </c>
      <c r="E8" s="12" t="s">
        <v>7</v>
      </c>
      <c r="F8" s="12" t="s">
        <v>8</v>
      </c>
      <c r="G8" s="12" t="s">
        <v>9</v>
      </c>
      <c r="H8" s="12" t="s">
        <v>10</v>
      </c>
      <c r="I8" s="12" t="s">
        <v>11</v>
      </c>
      <c r="J8" s="12" t="s">
        <v>12</v>
      </c>
      <c r="K8" s="12" t="s">
        <v>13</v>
      </c>
      <c r="L8" s="13" t="s">
        <v>14</v>
      </c>
    </row>
    <row r="9" spans="1:12" ht="15.75" thickBot="1" x14ac:dyDescent="0.3">
      <c r="A9" s="45">
        <v>1</v>
      </c>
      <c r="B9" s="46">
        <v>2</v>
      </c>
      <c r="C9" s="46">
        <v>3</v>
      </c>
      <c r="D9" s="46">
        <v>4</v>
      </c>
      <c r="E9" s="46">
        <v>5</v>
      </c>
      <c r="F9" s="46">
        <v>6</v>
      </c>
      <c r="G9" s="46">
        <v>7</v>
      </c>
      <c r="H9" s="46" t="s">
        <v>21</v>
      </c>
      <c r="I9" s="46" t="s">
        <v>22</v>
      </c>
      <c r="J9" s="46" t="s">
        <v>23</v>
      </c>
      <c r="K9" s="46" t="s">
        <v>24</v>
      </c>
      <c r="L9" s="47" t="s">
        <v>25</v>
      </c>
    </row>
    <row r="10" spans="1:12" ht="24" customHeight="1" x14ac:dyDescent="0.25">
      <c r="A10" s="48" t="s">
        <v>15</v>
      </c>
      <c r="B10" s="55" t="s">
        <v>57</v>
      </c>
      <c r="C10" s="56" t="s">
        <v>38</v>
      </c>
      <c r="D10" s="49">
        <v>0</v>
      </c>
      <c r="E10" s="43">
        <v>400</v>
      </c>
      <c r="F10" s="44">
        <v>400</v>
      </c>
      <c r="G10" s="92"/>
      <c r="H10" s="58">
        <f t="shared" ref="H10:H16" si="0">G10*22/100</f>
        <v>0</v>
      </c>
      <c r="I10" s="58">
        <f t="shared" ref="I10:I16" si="1">G10+H10</f>
        <v>0</v>
      </c>
      <c r="J10" s="58">
        <f t="shared" ref="J10:J16" si="2">G10*F10</f>
        <v>0</v>
      </c>
      <c r="K10" s="58">
        <f t="shared" ref="K10:K16" si="3">H10*F10</f>
        <v>0</v>
      </c>
      <c r="L10" s="59">
        <f t="shared" ref="L10:L16" si="4">J10+K10</f>
        <v>0</v>
      </c>
    </row>
    <row r="11" spans="1:12" ht="23.25" customHeight="1" x14ac:dyDescent="0.25">
      <c r="A11" s="18" t="s">
        <v>16</v>
      </c>
      <c r="B11" s="38" t="s">
        <v>58</v>
      </c>
      <c r="C11" s="37" t="s">
        <v>38</v>
      </c>
      <c r="D11" s="19">
        <v>100</v>
      </c>
      <c r="E11" s="5">
        <v>400</v>
      </c>
      <c r="F11" s="9">
        <v>500</v>
      </c>
      <c r="G11" s="93"/>
      <c r="H11" s="65">
        <f t="shared" si="0"/>
        <v>0</v>
      </c>
      <c r="I11" s="65">
        <f t="shared" si="1"/>
        <v>0</v>
      </c>
      <c r="J11" s="65">
        <f t="shared" si="2"/>
        <v>0</v>
      </c>
      <c r="K11" s="65">
        <f t="shared" si="3"/>
        <v>0</v>
      </c>
      <c r="L11" s="66">
        <f t="shared" si="4"/>
        <v>0</v>
      </c>
    </row>
    <row r="12" spans="1:12" ht="21.75" customHeight="1" x14ac:dyDescent="0.25">
      <c r="A12" s="18" t="s">
        <v>17</v>
      </c>
      <c r="B12" s="38" t="s">
        <v>59</v>
      </c>
      <c r="C12" s="37" t="s">
        <v>38</v>
      </c>
      <c r="D12" s="35">
        <v>200</v>
      </c>
      <c r="E12" s="7">
        <v>600</v>
      </c>
      <c r="F12" s="8">
        <v>800</v>
      </c>
      <c r="G12" s="93"/>
      <c r="H12" s="65">
        <f t="shared" si="0"/>
        <v>0</v>
      </c>
      <c r="I12" s="65">
        <f t="shared" si="1"/>
        <v>0</v>
      </c>
      <c r="J12" s="65">
        <f t="shared" si="2"/>
        <v>0</v>
      </c>
      <c r="K12" s="65">
        <f t="shared" si="3"/>
        <v>0</v>
      </c>
      <c r="L12" s="66">
        <f t="shared" si="4"/>
        <v>0</v>
      </c>
    </row>
    <row r="13" spans="1:12" ht="22.5" customHeight="1" x14ac:dyDescent="0.25">
      <c r="A13" s="18" t="s">
        <v>18</v>
      </c>
      <c r="B13" s="2" t="s">
        <v>60</v>
      </c>
      <c r="C13" s="37" t="s">
        <v>46</v>
      </c>
      <c r="D13" s="19">
        <v>200</v>
      </c>
      <c r="E13" s="5">
        <v>800</v>
      </c>
      <c r="F13" s="8">
        <v>1000</v>
      </c>
      <c r="G13" s="93"/>
      <c r="H13" s="65">
        <f t="shared" si="0"/>
        <v>0</v>
      </c>
      <c r="I13" s="65">
        <f t="shared" si="1"/>
        <v>0</v>
      </c>
      <c r="J13" s="65">
        <f t="shared" si="2"/>
        <v>0</v>
      </c>
      <c r="K13" s="65">
        <f t="shared" si="3"/>
        <v>0</v>
      </c>
      <c r="L13" s="66">
        <f t="shared" si="4"/>
        <v>0</v>
      </c>
    </row>
    <row r="14" spans="1:12" ht="21.75" customHeight="1" x14ac:dyDescent="0.25">
      <c r="A14" s="18" t="s">
        <v>19</v>
      </c>
      <c r="B14" s="2" t="s">
        <v>61</v>
      </c>
      <c r="C14" s="37" t="s">
        <v>46</v>
      </c>
      <c r="D14" s="35">
        <v>300</v>
      </c>
      <c r="E14" s="7">
        <v>1200</v>
      </c>
      <c r="F14" s="8">
        <v>1500</v>
      </c>
      <c r="G14" s="93"/>
      <c r="H14" s="65">
        <f t="shared" si="0"/>
        <v>0</v>
      </c>
      <c r="I14" s="65">
        <f t="shared" si="1"/>
        <v>0</v>
      </c>
      <c r="J14" s="65">
        <f t="shared" si="2"/>
        <v>0</v>
      </c>
      <c r="K14" s="65">
        <f t="shared" si="3"/>
        <v>0</v>
      </c>
      <c r="L14" s="66">
        <f t="shared" si="4"/>
        <v>0</v>
      </c>
    </row>
    <row r="15" spans="1:12" ht="20.25" customHeight="1" x14ac:dyDescent="0.25">
      <c r="A15" s="18" t="s">
        <v>20</v>
      </c>
      <c r="B15" s="2" t="s">
        <v>62</v>
      </c>
      <c r="C15" s="37" t="s">
        <v>46</v>
      </c>
      <c r="D15" s="35">
        <v>1000</v>
      </c>
      <c r="E15" s="7">
        <v>4000</v>
      </c>
      <c r="F15" s="8">
        <v>5000</v>
      </c>
      <c r="G15" s="93"/>
      <c r="H15" s="65">
        <f t="shared" si="0"/>
        <v>0</v>
      </c>
      <c r="I15" s="65">
        <f t="shared" si="1"/>
        <v>0</v>
      </c>
      <c r="J15" s="65">
        <f t="shared" si="2"/>
        <v>0</v>
      </c>
      <c r="K15" s="65">
        <f t="shared" si="3"/>
        <v>0</v>
      </c>
      <c r="L15" s="66">
        <f t="shared" si="4"/>
        <v>0</v>
      </c>
    </row>
    <row r="16" spans="1:12" ht="24" customHeight="1" thickBot="1" x14ac:dyDescent="0.3">
      <c r="A16" s="34" t="s">
        <v>33</v>
      </c>
      <c r="B16" s="14" t="s">
        <v>63</v>
      </c>
      <c r="C16" s="39" t="s">
        <v>64</v>
      </c>
      <c r="D16" s="36">
        <v>500</v>
      </c>
      <c r="E16" s="16">
        <v>3000</v>
      </c>
      <c r="F16" s="17">
        <v>3500</v>
      </c>
      <c r="G16" s="94"/>
      <c r="H16" s="67">
        <f t="shared" si="0"/>
        <v>0</v>
      </c>
      <c r="I16" s="67">
        <f t="shared" si="1"/>
        <v>0</v>
      </c>
      <c r="J16" s="67">
        <f t="shared" si="2"/>
        <v>0</v>
      </c>
      <c r="K16" s="67">
        <f t="shared" si="3"/>
        <v>0</v>
      </c>
      <c r="L16" s="68">
        <f t="shared" si="4"/>
        <v>0</v>
      </c>
    </row>
    <row r="17" spans="1:12" ht="15.75" thickBot="1" x14ac:dyDescent="0.3">
      <c r="A17" s="6"/>
      <c r="B17" s="6"/>
      <c r="C17" s="4"/>
      <c r="D17" s="4"/>
      <c r="E17" s="4"/>
      <c r="F17" s="4"/>
      <c r="G17" s="4"/>
      <c r="H17" s="4"/>
      <c r="I17" s="4"/>
      <c r="J17" s="62">
        <f>SUM(J10:J16)</f>
        <v>0</v>
      </c>
      <c r="K17" s="63">
        <f>SUM(K10:K16)</f>
        <v>0</v>
      </c>
      <c r="L17" s="64">
        <f>SUM(L10:L16)</f>
        <v>0</v>
      </c>
    </row>
    <row r="18" spans="1:12" x14ac:dyDescent="0.25">
      <c r="A18" s="142" t="s">
        <v>34</v>
      </c>
      <c r="B18" s="142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x14ac:dyDescent="0.25">
      <c r="A19" s="143" t="s">
        <v>35</v>
      </c>
      <c r="B19" s="143"/>
      <c r="C19" s="143"/>
      <c r="D19" s="143"/>
      <c r="E19" s="143"/>
      <c r="F19" s="143"/>
      <c r="G19" s="3"/>
      <c r="H19" s="3"/>
      <c r="I19" s="3"/>
      <c r="J19" s="3"/>
      <c r="K19" s="3"/>
      <c r="L19" s="3"/>
    </row>
    <row r="20" spans="1:12" x14ac:dyDescent="0.25">
      <c r="A20" s="143" t="s">
        <v>36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</row>
    <row r="21" spans="1:12" x14ac:dyDescent="0.25">
      <c r="A21" s="144" t="s">
        <v>99</v>
      </c>
      <c r="B21" s="144"/>
      <c r="C21" s="144"/>
      <c r="D21" s="144"/>
      <c r="E21" s="144"/>
      <c r="F21" s="144"/>
      <c r="G21" s="144"/>
      <c r="H21" s="144"/>
      <c r="I21" s="3"/>
      <c r="J21" s="3"/>
      <c r="K21" s="3"/>
      <c r="L21" s="3"/>
    </row>
    <row r="23" spans="1:12" x14ac:dyDescent="0.25">
      <c r="A23" s="137" t="s">
        <v>96</v>
      </c>
      <c r="B23" s="137"/>
      <c r="C23" s="91" t="s">
        <v>97</v>
      </c>
      <c r="D23" s="91"/>
      <c r="E23" s="91"/>
      <c r="F23" s="145" t="s">
        <v>98</v>
      </c>
      <c r="G23" s="145"/>
      <c r="H23" s="145"/>
      <c r="I23" s="145"/>
      <c r="J23" s="145"/>
    </row>
  </sheetData>
  <sheetProtection sheet="1" objects="1" scenarios="1" selectLockedCells="1"/>
  <mergeCells count="7">
    <mergeCell ref="A23:B23"/>
    <mergeCell ref="F23:J23"/>
    <mergeCell ref="A3:F3"/>
    <mergeCell ref="A18:B18"/>
    <mergeCell ref="A19:F19"/>
    <mergeCell ref="A20:L20"/>
    <mergeCell ref="A21:H21"/>
  </mergeCells>
  <pageMargins left="0.70866141732283472" right="0.70866141732283472" top="0.74803149606299213" bottom="0.74803149606299213" header="0.31496062992125984" footer="0.31496062992125984"/>
  <pageSetup paperSize="9" scale="67" orientation="landscape" horizontalDpi="4294967295" verticalDpi="4294967295" r:id="rId1"/>
  <headerFooter>
    <oddHeader>&amp;C&amp;"Arial,Krepko"&amp;10Artikli bojne uniforme in športne opreme&amp;R&amp;"Arial,Navadno"&amp;10MORS 78/2018-ODP</oddHeader>
    <oddFooter>&amp;LIzpis dne: &amp;D&amp;C&amp;F&amp;R&amp;"Arial,Krepko"&amp;14&amp;A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>
      <selection activeCell="A3" sqref="A3:F3"/>
    </sheetView>
  </sheetViews>
  <sheetFormatPr defaultRowHeight="15" x14ac:dyDescent="0.25"/>
  <cols>
    <col min="2" max="2" width="54.7109375" customWidth="1"/>
    <col min="7" max="7" width="12.85546875" customWidth="1"/>
    <col min="8" max="9" width="14.7109375" customWidth="1"/>
    <col min="10" max="10" width="15.7109375" customWidth="1"/>
    <col min="11" max="11" width="14" customWidth="1"/>
    <col min="12" max="12" width="15.28515625" customWidth="1"/>
  </cols>
  <sheetData>
    <row r="1" spans="1:12" x14ac:dyDescent="0.25">
      <c r="A1" s="3" t="s">
        <v>65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136" t="s">
        <v>1</v>
      </c>
      <c r="B3" s="136"/>
      <c r="C3" s="136"/>
      <c r="D3" s="136"/>
      <c r="E3" s="136"/>
      <c r="F3" s="136"/>
      <c r="G3" s="4"/>
      <c r="H3" s="4"/>
      <c r="I3" s="4"/>
      <c r="J3" s="4"/>
      <c r="K3" s="4"/>
      <c r="L3" s="4"/>
    </row>
    <row r="4" spans="1:12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x14ac:dyDescent="0.25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25">
      <c r="A6" s="3" t="s">
        <v>66</v>
      </c>
      <c r="B6" s="3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.75" thickBo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51" x14ac:dyDescent="0.25">
      <c r="A8" s="10" t="s">
        <v>4</v>
      </c>
      <c r="B8" s="11" t="s">
        <v>5</v>
      </c>
      <c r="C8" s="11" t="s">
        <v>6</v>
      </c>
      <c r="D8" s="12" t="s">
        <v>37</v>
      </c>
      <c r="E8" s="12" t="s">
        <v>7</v>
      </c>
      <c r="F8" s="12" t="s">
        <v>8</v>
      </c>
      <c r="G8" s="12" t="s">
        <v>9</v>
      </c>
      <c r="H8" s="12" t="s">
        <v>10</v>
      </c>
      <c r="I8" s="12" t="s">
        <v>11</v>
      </c>
      <c r="J8" s="12" t="s">
        <v>12</v>
      </c>
      <c r="K8" s="12" t="s">
        <v>13</v>
      </c>
      <c r="L8" s="13" t="s">
        <v>14</v>
      </c>
    </row>
    <row r="9" spans="1:12" ht="15.75" thickBot="1" x14ac:dyDescent="0.3">
      <c r="A9" s="45">
        <v>1</v>
      </c>
      <c r="B9" s="46">
        <v>2</v>
      </c>
      <c r="C9" s="46">
        <v>3</v>
      </c>
      <c r="D9" s="46">
        <v>4</v>
      </c>
      <c r="E9" s="46">
        <v>5</v>
      </c>
      <c r="F9" s="46">
        <v>6</v>
      </c>
      <c r="G9" s="46">
        <v>7</v>
      </c>
      <c r="H9" s="46" t="s">
        <v>21</v>
      </c>
      <c r="I9" s="46" t="s">
        <v>22</v>
      </c>
      <c r="J9" s="46" t="s">
        <v>23</v>
      </c>
      <c r="K9" s="46" t="s">
        <v>24</v>
      </c>
      <c r="L9" s="47" t="s">
        <v>25</v>
      </c>
    </row>
    <row r="10" spans="1:12" ht="24" customHeight="1" x14ac:dyDescent="0.25">
      <c r="A10" s="77" t="s">
        <v>15</v>
      </c>
      <c r="B10" s="78" t="s">
        <v>67</v>
      </c>
      <c r="C10" s="84" t="s">
        <v>38</v>
      </c>
      <c r="D10" s="79">
        <v>200</v>
      </c>
      <c r="E10" s="80">
        <v>800</v>
      </c>
      <c r="F10" s="81">
        <v>1000</v>
      </c>
      <c r="G10" s="131"/>
      <c r="H10" s="82">
        <f>G10*22/100</f>
        <v>0</v>
      </c>
      <c r="I10" s="82">
        <f>G10+H10</f>
        <v>0</v>
      </c>
      <c r="J10" s="82">
        <f>G10*F10</f>
        <v>0</v>
      </c>
      <c r="K10" s="82">
        <f>H10*F10</f>
        <v>0</v>
      </c>
      <c r="L10" s="83">
        <f>J10+K10</f>
        <v>0</v>
      </c>
    </row>
    <row r="11" spans="1:12" ht="23.25" customHeight="1" x14ac:dyDescent="0.25">
      <c r="A11" s="18" t="s">
        <v>16</v>
      </c>
      <c r="B11" s="1" t="s">
        <v>68</v>
      </c>
      <c r="C11" s="37" t="s">
        <v>38</v>
      </c>
      <c r="D11" s="19">
        <v>200</v>
      </c>
      <c r="E11" s="7">
        <v>1200</v>
      </c>
      <c r="F11" s="8">
        <v>1400</v>
      </c>
      <c r="G11" s="93"/>
      <c r="H11" s="58">
        <f t="shared" ref="H11:H13" si="0">G11*22/100</f>
        <v>0</v>
      </c>
      <c r="I11" s="58">
        <f t="shared" ref="I11:I13" si="1">G11+H11</f>
        <v>0</v>
      </c>
      <c r="J11" s="58">
        <f t="shared" ref="J11:J13" si="2">G11*F11</f>
        <v>0</v>
      </c>
      <c r="K11" s="58">
        <f t="shared" ref="K11:K13" si="3">H11*F11</f>
        <v>0</v>
      </c>
      <c r="L11" s="59">
        <f t="shared" ref="L11:L13" si="4">J11+K11</f>
        <v>0</v>
      </c>
    </row>
    <row r="12" spans="1:12" ht="21" customHeight="1" x14ac:dyDescent="0.25">
      <c r="A12" s="18" t="s">
        <v>17</v>
      </c>
      <c r="B12" s="1" t="s">
        <v>69</v>
      </c>
      <c r="C12" s="37" t="s">
        <v>38</v>
      </c>
      <c r="D12" s="35">
        <v>10</v>
      </c>
      <c r="E12" s="7">
        <v>90</v>
      </c>
      <c r="F12" s="8">
        <v>100</v>
      </c>
      <c r="G12" s="93"/>
      <c r="H12" s="58">
        <f t="shared" si="0"/>
        <v>0</v>
      </c>
      <c r="I12" s="58">
        <f t="shared" si="1"/>
        <v>0</v>
      </c>
      <c r="J12" s="58">
        <f t="shared" si="2"/>
        <v>0</v>
      </c>
      <c r="K12" s="58">
        <f t="shared" si="3"/>
        <v>0</v>
      </c>
      <c r="L12" s="59">
        <f t="shared" si="4"/>
        <v>0</v>
      </c>
    </row>
    <row r="13" spans="1:12" ht="21" customHeight="1" thickBot="1" x14ac:dyDescent="0.3">
      <c r="A13" s="20" t="s">
        <v>18</v>
      </c>
      <c r="B13" s="21" t="s">
        <v>70</v>
      </c>
      <c r="C13" s="39" t="s">
        <v>38</v>
      </c>
      <c r="D13" s="22">
        <v>10</v>
      </c>
      <c r="E13" s="16">
        <v>90</v>
      </c>
      <c r="F13" s="17">
        <v>100</v>
      </c>
      <c r="G13" s="94"/>
      <c r="H13" s="60">
        <f t="shared" si="0"/>
        <v>0</v>
      </c>
      <c r="I13" s="60">
        <f t="shared" si="1"/>
        <v>0</v>
      </c>
      <c r="J13" s="60">
        <f t="shared" si="2"/>
        <v>0</v>
      </c>
      <c r="K13" s="60">
        <f t="shared" si="3"/>
        <v>0</v>
      </c>
      <c r="L13" s="61">
        <f t="shared" si="4"/>
        <v>0</v>
      </c>
    </row>
    <row r="14" spans="1:12" ht="15.75" thickBot="1" x14ac:dyDescent="0.3">
      <c r="A14" s="6"/>
      <c r="B14" s="6"/>
      <c r="C14" s="4"/>
      <c r="D14" s="4"/>
      <c r="E14" s="4"/>
      <c r="F14" s="4"/>
      <c r="G14" s="4"/>
      <c r="H14" s="4"/>
      <c r="I14" s="4"/>
      <c r="J14" s="62">
        <f>SUM(J10:J13)</f>
        <v>0</v>
      </c>
      <c r="K14" s="63">
        <f>SUM(K10:K13)</f>
        <v>0</v>
      </c>
      <c r="L14" s="64">
        <f>SUM(L10:L13)</f>
        <v>0</v>
      </c>
    </row>
    <row r="15" spans="1:12" x14ac:dyDescent="0.25">
      <c r="A15" s="142" t="s">
        <v>34</v>
      </c>
      <c r="B15" s="142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x14ac:dyDescent="0.25">
      <c r="A16" s="143" t="s">
        <v>35</v>
      </c>
      <c r="B16" s="143"/>
      <c r="C16" s="143"/>
      <c r="D16" s="143"/>
      <c r="E16" s="143"/>
      <c r="F16" s="143"/>
      <c r="G16" s="3"/>
      <c r="H16" s="3"/>
      <c r="I16" s="3"/>
      <c r="J16" s="3"/>
      <c r="K16" s="3"/>
      <c r="L16" s="3"/>
    </row>
    <row r="17" spans="1:12" x14ac:dyDescent="0.25">
      <c r="A17" s="143" t="s">
        <v>36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</row>
    <row r="18" spans="1:12" x14ac:dyDescent="0.25">
      <c r="A18" s="144" t="s">
        <v>99</v>
      </c>
      <c r="B18" s="144"/>
      <c r="C18" s="144"/>
      <c r="D18" s="144"/>
      <c r="E18" s="144"/>
      <c r="F18" s="144"/>
      <c r="G18" s="144"/>
      <c r="H18" s="144"/>
      <c r="I18" s="3"/>
      <c r="J18" s="3"/>
      <c r="K18" s="3"/>
      <c r="L18" s="3"/>
    </row>
    <row r="20" spans="1:12" x14ac:dyDescent="0.25">
      <c r="A20" s="137" t="s">
        <v>96</v>
      </c>
      <c r="B20" s="137"/>
      <c r="C20" s="91" t="s">
        <v>97</v>
      </c>
      <c r="D20" s="91"/>
      <c r="E20" s="91"/>
      <c r="F20" s="145" t="s">
        <v>98</v>
      </c>
      <c r="G20" s="145"/>
      <c r="H20" s="145"/>
      <c r="I20" s="145"/>
      <c r="J20" s="145"/>
    </row>
  </sheetData>
  <sheetProtection sheet="1" objects="1" scenarios="1" selectLockedCells="1"/>
  <mergeCells count="7">
    <mergeCell ref="A20:B20"/>
    <mergeCell ref="F20:J20"/>
    <mergeCell ref="A3:F3"/>
    <mergeCell ref="A15:B15"/>
    <mergeCell ref="A16:F16"/>
    <mergeCell ref="A17:L17"/>
    <mergeCell ref="A18:H18"/>
  </mergeCells>
  <pageMargins left="0.70866141732283472" right="0.70866141732283472" top="0.74803149606299213" bottom="0.74803149606299213" header="0.31496062992125984" footer="0.31496062992125984"/>
  <pageSetup paperSize="9" scale="69" orientation="landscape" horizontalDpi="4294967295" verticalDpi="4294967295" r:id="rId1"/>
  <headerFooter>
    <oddHeader>&amp;C&amp;"Arial,Krepko"&amp;10Artikli bojne uniforme in športne opreme&amp;R&amp;"Arial,Navadno"&amp;10MORS 78/2018-ODP</oddHeader>
    <oddFooter>&amp;LIzpis dne: &amp;D&amp;C&amp;F&amp;R&amp;"Arial,Krepko"&amp;14&amp;A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workbookViewId="0">
      <selection activeCell="A21" sqref="A21:B21"/>
    </sheetView>
  </sheetViews>
  <sheetFormatPr defaultRowHeight="15" x14ac:dyDescent="0.25"/>
  <cols>
    <col min="2" max="2" width="58.5703125" customWidth="1"/>
    <col min="7" max="7" width="12.85546875" customWidth="1"/>
    <col min="8" max="8" width="15.42578125" customWidth="1"/>
    <col min="9" max="9" width="13.85546875" customWidth="1"/>
    <col min="10" max="10" width="14.28515625" customWidth="1"/>
    <col min="11" max="11" width="14.42578125" customWidth="1"/>
    <col min="12" max="12" width="16" customWidth="1"/>
  </cols>
  <sheetData>
    <row r="1" spans="1:12" x14ac:dyDescent="0.25">
      <c r="A1" s="3" t="s">
        <v>71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136" t="s">
        <v>1</v>
      </c>
      <c r="B3" s="136"/>
      <c r="C3" s="136"/>
      <c r="D3" s="136"/>
      <c r="E3" s="136"/>
      <c r="F3" s="136"/>
      <c r="G3" s="4"/>
      <c r="H3" s="4"/>
      <c r="I3" s="4"/>
      <c r="J3" s="4"/>
      <c r="K3" s="4"/>
      <c r="L3" s="4"/>
    </row>
    <row r="4" spans="1:12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x14ac:dyDescent="0.25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25">
      <c r="A6" s="3" t="s">
        <v>72</v>
      </c>
      <c r="B6" s="3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.75" thickBo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51" x14ac:dyDescent="0.25">
      <c r="A8" s="10" t="s">
        <v>4</v>
      </c>
      <c r="B8" s="11" t="s">
        <v>5</v>
      </c>
      <c r="C8" s="11" t="s">
        <v>6</v>
      </c>
      <c r="D8" s="12" t="s">
        <v>37</v>
      </c>
      <c r="E8" s="12" t="s">
        <v>7</v>
      </c>
      <c r="F8" s="12" t="s">
        <v>8</v>
      </c>
      <c r="G8" s="12" t="s">
        <v>9</v>
      </c>
      <c r="H8" s="12" t="s">
        <v>10</v>
      </c>
      <c r="I8" s="12" t="s">
        <v>11</v>
      </c>
      <c r="J8" s="12" t="s">
        <v>12</v>
      </c>
      <c r="K8" s="13" t="s">
        <v>13</v>
      </c>
      <c r="L8" s="40" t="s">
        <v>14</v>
      </c>
    </row>
    <row r="9" spans="1:12" ht="15.75" thickBot="1" x14ac:dyDescent="0.3">
      <c r="A9" s="45">
        <v>1</v>
      </c>
      <c r="B9" s="46">
        <v>2</v>
      </c>
      <c r="C9" s="46">
        <v>3</v>
      </c>
      <c r="D9" s="46">
        <v>4</v>
      </c>
      <c r="E9" s="46">
        <v>5</v>
      </c>
      <c r="F9" s="46">
        <v>6</v>
      </c>
      <c r="G9" s="46">
        <v>7</v>
      </c>
      <c r="H9" s="46" t="s">
        <v>21</v>
      </c>
      <c r="I9" s="46" t="s">
        <v>22</v>
      </c>
      <c r="J9" s="46" t="s">
        <v>23</v>
      </c>
      <c r="K9" s="47" t="s">
        <v>24</v>
      </c>
      <c r="L9" s="57" t="s">
        <v>25</v>
      </c>
    </row>
    <row r="10" spans="1:12" ht="23.25" customHeight="1" x14ac:dyDescent="0.25">
      <c r="A10" s="77" t="s">
        <v>15</v>
      </c>
      <c r="B10" s="78" t="s">
        <v>73</v>
      </c>
      <c r="C10" s="84" t="s">
        <v>38</v>
      </c>
      <c r="D10" s="79">
        <v>100</v>
      </c>
      <c r="E10" s="80">
        <v>500</v>
      </c>
      <c r="F10" s="81">
        <v>600</v>
      </c>
      <c r="G10" s="131"/>
      <c r="H10" s="82">
        <f>G10*22/100</f>
        <v>0</v>
      </c>
      <c r="I10" s="82">
        <f>G10+H10</f>
        <v>0</v>
      </c>
      <c r="J10" s="82">
        <f>G10*F10</f>
        <v>0</v>
      </c>
      <c r="K10" s="82">
        <f>H10*F10</f>
        <v>0</v>
      </c>
      <c r="L10" s="83">
        <f>J10+K10</f>
        <v>0</v>
      </c>
    </row>
    <row r="11" spans="1:12" ht="22.5" customHeight="1" x14ac:dyDescent="0.25">
      <c r="A11" s="18" t="s">
        <v>16</v>
      </c>
      <c r="B11" s="1" t="s">
        <v>74</v>
      </c>
      <c r="C11" s="37" t="s">
        <v>38</v>
      </c>
      <c r="D11" s="19">
        <v>100</v>
      </c>
      <c r="E11" s="5">
        <v>500</v>
      </c>
      <c r="F11" s="9">
        <v>600</v>
      </c>
      <c r="G11" s="93"/>
      <c r="H11" s="58">
        <f t="shared" ref="H11:H14" si="0">G11*22/100</f>
        <v>0</v>
      </c>
      <c r="I11" s="58">
        <f t="shared" ref="I11:I14" si="1">G11+H11</f>
        <v>0</v>
      </c>
      <c r="J11" s="58">
        <f t="shared" ref="J11:J14" si="2">G11*F11</f>
        <v>0</v>
      </c>
      <c r="K11" s="58">
        <f t="shared" ref="K11:K14" si="3">H11*F11</f>
        <v>0</v>
      </c>
      <c r="L11" s="59">
        <f t="shared" ref="L11:L14" si="4">J11+K11</f>
        <v>0</v>
      </c>
    </row>
    <row r="12" spans="1:12" ht="21.75" customHeight="1" x14ac:dyDescent="0.25">
      <c r="A12" s="18" t="s">
        <v>17</v>
      </c>
      <c r="B12" s="1" t="s">
        <v>75</v>
      </c>
      <c r="C12" s="37" t="s">
        <v>38</v>
      </c>
      <c r="D12" s="35">
        <v>30</v>
      </c>
      <c r="E12" s="7">
        <v>90</v>
      </c>
      <c r="F12" s="8">
        <v>120</v>
      </c>
      <c r="G12" s="93"/>
      <c r="H12" s="58">
        <f t="shared" si="0"/>
        <v>0</v>
      </c>
      <c r="I12" s="58">
        <f t="shared" si="1"/>
        <v>0</v>
      </c>
      <c r="J12" s="58">
        <f t="shared" si="2"/>
        <v>0</v>
      </c>
      <c r="K12" s="58">
        <f t="shared" si="3"/>
        <v>0</v>
      </c>
      <c r="L12" s="59">
        <f t="shared" si="4"/>
        <v>0</v>
      </c>
    </row>
    <row r="13" spans="1:12" ht="23.25" customHeight="1" x14ac:dyDescent="0.25">
      <c r="A13" s="18" t="s">
        <v>18</v>
      </c>
      <c r="B13" s="1" t="s">
        <v>76</v>
      </c>
      <c r="C13" s="37" t="s">
        <v>38</v>
      </c>
      <c r="D13" s="19">
        <v>30</v>
      </c>
      <c r="E13" s="5">
        <v>90</v>
      </c>
      <c r="F13" s="8">
        <v>120</v>
      </c>
      <c r="G13" s="93"/>
      <c r="H13" s="58">
        <f t="shared" si="0"/>
        <v>0</v>
      </c>
      <c r="I13" s="58">
        <f t="shared" si="1"/>
        <v>0</v>
      </c>
      <c r="J13" s="58">
        <f t="shared" si="2"/>
        <v>0</v>
      </c>
      <c r="K13" s="58">
        <f t="shared" si="3"/>
        <v>0</v>
      </c>
      <c r="L13" s="59">
        <f t="shared" si="4"/>
        <v>0</v>
      </c>
    </row>
    <row r="14" spans="1:12" ht="21.75" customHeight="1" thickBot="1" x14ac:dyDescent="0.3">
      <c r="A14" s="20" t="s">
        <v>19</v>
      </c>
      <c r="B14" s="21" t="s">
        <v>77</v>
      </c>
      <c r="C14" s="39" t="s">
        <v>38</v>
      </c>
      <c r="D14" s="36">
        <v>5000</v>
      </c>
      <c r="E14" s="16">
        <v>5000</v>
      </c>
      <c r="F14" s="17">
        <v>10000</v>
      </c>
      <c r="G14" s="94"/>
      <c r="H14" s="60">
        <f t="shared" si="0"/>
        <v>0</v>
      </c>
      <c r="I14" s="60">
        <f t="shared" si="1"/>
        <v>0</v>
      </c>
      <c r="J14" s="60">
        <f t="shared" si="2"/>
        <v>0</v>
      </c>
      <c r="K14" s="60">
        <f t="shared" si="3"/>
        <v>0</v>
      </c>
      <c r="L14" s="61">
        <f t="shared" si="4"/>
        <v>0</v>
      </c>
    </row>
    <row r="15" spans="1:12" ht="15.75" thickBot="1" x14ac:dyDescent="0.3">
      <c r="A15" s="6"/>
      <c r="B15" s="6"/>
      <c r="C15" s="4"/>
      <c r="D15" s="4"/>
      <c r="E15" s="4"/>
      <c r="F15" s="4"/>
      <c r="G15" s="4"/>
      <c r="H15" s="4"/>
      <c r="I15" s="4"/>
      <c r="J15" s="62">
        <f>SUM(J10:J14)</f>
        <v>0</v>
      </c>
      <c r="K15" s="63">
        <f>SUM(K10:K14)</f>
        <v>0</v>
      </c>
      <c r="L15" s="64">
        <f>SUM(L10:L14)</f>
        <v>0</v>
      </c>
    </row>
    <row r="16" spans="1:12" x14ac:dyDescent="0.25">
      <c r="A16" s="142" t="s">
        <v>34</v>
      </c>
      <c r="B16" s="142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x14ac:dyDescent="0.25">
      <c r="A17" s="143" t="s">
        <v>35</v>
      </c>
      <c r="B17" s="143"/>
      <c r="C17" s="143"/>
      <c r="D17" s="143"/>
      <c r="E17" s="143"/>
      <c r="F17" s="143"/>
      <c r="G17" s="3"/>
      <c r="H17" s="3"/>
      <c r="I17" s="3"/>
      <c r="J17" s="3"/>
      <c r="K17" s="3"/>
      <c r="L17" s="3"/>
    </row>
    <row r="18" spans="1:12" x14ac:dyDescent="0.25">
      <c r="A18" s="143" t="s">
        <v>36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</row>
    <row r="19" spans="1:12" x14ac:dyDescent="0.25">
      <c r="A19" s="144" t="s">
        <v>99</v>
      </c>
      <c r="B19" s="144"/>
      <c r="C19" s="144"/>
      <c r="D19" s="144"/>
      <c r="E19" s="144"/>
      <c r="F19" s="144"/>
      <c r="G19" s="144"/>
      <c r="H19" s="144"/>
      <c r="I19" s="3"/>
      <c r="J19" s="3"/>
      <c r="K19" s="3"/>
      <c r="L19" s="3"/>
    </row>
    <row r="21" spans="1:12" x14ac:dyDescent="0.25">
      <c r="A21" s="137" t="s">
        <v>96</v>
      </c>
      <c r="B21" s="137"/>
      <c r="C21" s="91" t="s">
        <v>97</v>
      </c>
      <c r="D21" s="91"/>
      <c r="E21" s="91"/>
      <c r="F21" s="145" t="s">
        <v>98</v>
      </c>
      <c r="G21" s="145"/>
      <c r="H21" s="145"/>
      <c r="I21" s="145"/>
      <c r="J21" s="145"/>
    </row>
  </sheetData>
  <sheetProtection sheet="1" objects="1" scenarios="1" selectLockedCells="1"/>
  <mergeCells count="7">
    <mergeCell ref="A21:B21"/>
    <mergeCell ref="F21:J21"/>
    <mergeCell ref="A3:F3"/>
    <mergeCell ref="A16:B16"/>
    <mergeCell ref="A17:F17"/>
    <mergeCell ref="A18:L18"/>
    <mergeCell ref="A19:H19"/>
  </mergeCells>
  <pageMargins left="0.70866141732283472" right="0.70866141732283472" top="0.74803149606299213" bottom="0.74803149606299213" header="0.31496062992125984" footer="0.31496062992125984"/>
  <pageSetup paperSize="9" scale="68" orientation="landscape" horizontalDpi="4294967295" verticalDpi="4294967295" r:id="rId1"/>
  <headerFooter>
    <oddHeader>&amp;C&amp;"Arial,Krepko"&amp;10Artikli bojne uniforme in športne opreme&amp;R&amp;"Arial,Navadno"&amp;10MORS 78/2018-ODP</oddHeader>
    <oddFooter>&amp;LIzpis dne: &amp;D&amp;C&amp;F&amp;R&amp;"Arial,Krepko"&amp;14&amp;A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workbookViewId="0">
      <selection activeCell="A3" sqref="A3:F3"/>
    </sheetView>
  </sheetViews>
  <sheetFormatPr defaultRowHeight="15" x14ac:dyDescent="0.25"/>
  <cols>
    <col min="2" max="2" width="54.7109375" customWidth="1"/>
    <col min="7" max="7" width="14.42578125" customWidth="1"/>
    <col min="8" max="8" width="14.85546875" customWidth="1"/>
    <col min="9" max="9" width="15.5703125" customWidth="1"/>
    <col min="10" max="10" width="14.7109375" customWidth="1"/>
    <col min="11" max="11" width="15" customWidth="1"/>
    <col min="12" max="12" width="16.140625" customWidth="1"/>
  </cols>
  <sheetData>
    <row r="1" spans="1:12" x14ac:dyDescent="0.25">
      <c r="A1" s="3" t="s">
        <v>78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136" t="s">
        <v>1</v>
      </c>
      <c r="B3" s="136"/>
      <c r="C3" s="136"/>
      <c r="D3" s="136"/>
      <c r="E3" s="136"/>
      <c r="F3" s="136"/>
      <c r="G3" s="4"/>
      <c r="H3" s="4"/>
      <c r="I3" s="4"/>
      <c r="J3" s="4"/>
      <c r="K3" s="4"/>
      <c r="L3" s="4"/>
    </row>
    <row r="4" spans="1:12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x14ac:dyDescent="0.25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25">
      <c r="A6" s="3" t="s">
        <v>79</v>
      </c>
      <c r="B6" s="3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.75" thickBo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51" x14ac:dyDescent="0.25">
      <c r="A8" s="10" t="s">
        <v>4</v>
      </c>
      <c r="B8" s="11" t="s">
        <v>5</v>
      </c>
      <c r="C8" s="11" t="s">
        <v>6</v>
      </c>
      <c r="D8" s="12" t="s">
        <v>37</v>
      </c>
      <c r="E8" s="12" t="s">
        <v>7</v>
      </c>
      <c r="F8" s="12" t="s">
        <v>8</v>
      </c>
      <c r="G8" s="12" t="s">
        <v>9</v>
      </c>
      <c r="H8" s="12" t="s">
        <v>10</v>
      </c>
      <c r="I8" s="12" t="s">
        <v>11</v>
      </c>
      <c r="J8" s="12" t="s">
        <v>12</v>
      </c>
      <c r="K8" s="12" t="s">
        <v>13</v>
      </c>
      <c r="L8" s="13" t="s">
        <v>14</v>
      </c>
    </row>
    <row r="9" spans="1:12" ht="15.75" thickBot="1" x14ac:dyDescent="0.3">
      <c r="A9" s="45">
        <v>1</v>
      </c>
      <c r="B9" s="46">
        <v>2</v>
      </c>
      <c r="C9" s="46">
        <v>3</v>
      </c>
      <c r="D9" s="46">
        <v>4</v>
      </c>
      <c r="E9" s="46">
        <v>5</v>
      </c>
      <c r="F9" s="46">
        <v>6</v>
      </c>
      <c r="G9" s="46">
        <v>7</v>
      </c>
      <c r="H9" s="46" t="s">
        <v>21</v>
      </c>
      <c r="I9" s="46" t="s">
        <v>22</v>
      </c>
      <c r="J9" s="46" t="s">
        <v>23</v>
      </c>
      <c r="K9" s="46" t="s">
        <v>24</v>
      </c>
      <c r="L9" s="47" t="s">
        <v>25</v>
      </c>
    </row>
    <row r="10" spans="1:12" ht="22.5" customHeight="1" thickBot="1" x14ac:dyDescent="0.3">
      <c r="A10" s="70" t="s">
        <v>15</v>
      </c>
      <c r="B10" s="85" t="s">
        <v>80</v>
      </c>
      <c r="C10" s="86" t="s">
        <v>64</v>
      </c>
      <c r="D10" s="87">
        <v>1000</v>
      </c>
      <c r="E10" s="73">
        <v>4000</v>
      </c>
      <c r="F10" s="74">
        <v>5000</v>
      </c>
      <c r="G10" s="132"/>
      <c r="H10" s="75">
        <f>G10*22/100</f>
        <v>0</v>
      </c>
      <c r="I10" s="75">
        <f>G10+H10</f>
        <v>0</v>
      </c>
      <c r="J10" s="75">
        <f>G10*F10</f>
        <v>0</v>
      </c>
      <c r="K10" s="75">
        <f>H10*F10</f>
        <v>0</v>
      </c>
      <c r="L10" s="76">
        <f>J10+K10</f>
        <v>0</v>
      </c>
    </row>
    <row r="11" spans="1:12" x14ac:dyDescent="0.25">
      <c r="A11" s="26"/>
      <c r="B11" s="27"/>
      <c r="C11" s="28"/>
      <c r="D11" s="28"/>
      <c r="E11" s="29"/>
      <c r="F11" s="30"/>
      <c r="G11" s="31"/>
      <c r="H11" s="6"/>
      <c r="I11" s="6"/>
      <c r="J11" s="6"/>
      <c r="K11" s="6"/>
      <c r="L11" s="6"/>
    </row>
    <row r="12" spans="1:12" x14ac:dyDescent="0.25">
      <c r="A12" s="142" t="s">
        <v>34</v>
      </c>
      <c r="B12" s="142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x14ac:dyDescent="0.25">
      <c r="A13" s="143" t="s">
        <v>35</v>
      </c>
      <c r="B13" s="143"/>
      <c r="C13" s="143"/>
      <c r="D13" s="143"/>
      <c r="E13" s="143"/>
      <c r="F13" s="143"/>
      <c r="G13" s="3"/>
      <c r="H13" s="3"/>
      <c r="I13" s="3"/>
      <c r="J13" s="3"/>
      <c r="K13" s="3"/>
      <c r="L13" s="3"/>
    </row>
    <row r="14" spans="1:12" x14ac:dyDescent="0.25">
      <c r="A14" s="143" t="s">
        <v>36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</row>
    <row r="15" spans="1:12" x14ac:dyDescent="0.25">
      <c r="A15" s="144" t="s">
        <v>95</v>
      </c>
      <c r="B15" s="144"/>
      <c r="C15" s="144"/>
      <c r="D15" s="144"/>
      <c r="E15" s="144"/>
      <c r="F15" s="144"/>
      <c r="G15" s="144"/>
      <c r="H15" s="144"/>
      <c r="I15" s="3"/>
      <c r="J15" s="3"/>
      <c r="K15" s="3"/>
      <c r="L15" s="3"/>
    </row>
    <row r="17" spans="1:10" x14ac:dyDescent="0.25">
      <c r="A17" s="137" t="s">
        <v>96</v>
      </c>
      <c r="B17" s="137"/>
      <c r="C17" s="91" t="s">
        <v>97</v>
      </c>
      <c r="D17" s="91"/>
      <c r="E17" s="91"/>
      <c r="F17" s="145" t="s">
        <v>98</v>
      </c>
      <c r="G17" s="145"/>
      <c r="H17" s="145"/>
      <c r="I17" s="145"/>
      <c r="J17" s="145"/>
    </row>
  </sheetData>
  <sheetProtection sheet="1" objects="1" scenarios="1" selectLockedCells="1"/>
  <mergeCells count="7">
    <mergeCell ref="A17:B17"/>
    <mergeCell ref="F17:J17"/>
    <mergeCell ref="A3:F3"/>
    <mergeCell ref="A12:B12"/>
    <mergeCell ref="A13:F13"/>
    <mergeCell ref="A14:L14"/>
    <mergeCell ref="A15:H15"/>
  </mergeCells>
  <pageMargins left="0.70866141732283472" right="0.70866141732283472" top="0.74803149606299213" bottom="0.74803149606299213" header="0.31496062992125984" footer="0.31496062992125984"/>
  <pageSetup paperSize="9" scale="68" orientation="landscape" horizontalDpi="4294967295" verticalDpi="4294967295" r:id="rId1"/>
  <headerFooter>
    <oddHeader>&amp;C&amp;"Arial,Krepko"&amp;10Artikli bojne uniforme in športne opreme&amp;R&amp;"Arial,Navadno"&amp;10MORS 78/2018-ODP</oddHeader>
    <oddFooter>&amp;LIzpis dne: &amp;D&amp;C&amp;F&amp;R&amp;"Arial,Krepko"&amp;14&amp;A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workbookViewId="0">
      <selection activeCell="A3" sqref="A3:F3"/>
    </sheetView>
  </sheetViews>
  <sheetFormatPr defaultRowHeight="15" x14ac:dyDescent="0.25"/>
  <cols>
    <col min="2" max="2" width="54.42578125" customWidth="1"/>
    <col min="7" max="7" width="14.42578125" customWidth="1"/>
    <col min="8" max="8" width="15.5703125" customWidth="1"/>
    <col min="9" max="9" width="15.140625" customWidth="1"/>
    <col min="10" max="10" width="16.140625" customWidth="1"/>
    <col min="11" max="11" width="14.140625" customWidth="1"/>
    <col min="12" max="12" width="16.5703125" customWidth="1"/>
  </cols>
  <sheetData>
    <row r="1" spans="1:12" x14ac:dyDescent="0.25">
      <c r="A1" s="3" t="s">
        <v>81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136" t="s">
        <v>1</v>
      </c>
      <c r="B3" s="136"/>
      <c r="C3" s="136"/>
      <c r="D3" s="136"/>
      <c r="E3" s="136"/>
      <c r="F3" s="136"/>
      <c r="G3" s="4"/>
      <c r="H3" s="4"/>
      <c r="I3" s="4"/>
      <c r="J3" s="4"/>
      <c r="K3" s="4"/>
      <c r="L3" s="4"/>
    </row>
    <row r="4" spans="1:12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x14ac:dyDescent="0.25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25">
      <c r="A6" s="3" t="s">
        <v>82</v>
      </c>
      <c r="B6" s="3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.75" thickBo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51" x14ac:dyDescent="0.25">
      <c r="A8" s="10" t="s">
        <v>4</v>
      </c>
      <c r="B8" s="11" t="s">
        <v>5</v>
      </c>
      <c r="C8" s="11" t="s">
        <v>6</v>
      </c>
      <c r="D8" s="12" t="s">
        <v>37</v>
      </c>
      <c r="E8" s="12" t="s">
        <v>7</v>
      </c>
      <c r="F8" s="12" t="s">
        <v>8</v>
      </c>
      <c r="G8" s="12" t="s">
        <v>9</v>
      </c>
      <c r="H8" s="12" t="s">
        <v>10</v>
      </c>
      <c r="I8" s="12" t="s">
        <v>11</v>
      </c>
      <c r="J8" s="12" t="s">
        <v>12</v>
      </c>
      <c r="K8" s="12" t="s">
        <v>13</v>
      </c>
      <c r="L8" s="13" t="s">
        <v>14</v>
      </c>
    </row>
    <row r="9" spans="1:12" ht="15.75" thickBot="1" x14ac:dyDescent="0.3">
      <c r="A9" s="45">
        <v>1</v>
      </c>
      <c r="B9" s="46">
        <v>2</v>
      </c>
      <c r="C9" s="46">
        <v>3</v>
      </c>
      <c r="D9" s="46">
        <v>4</v>
      </c>
      <c r="E9" s="46">
        <v>5</v>
      </c>
      <c r="F9" s="46">
        <v>6</v>
      </c>
      <c r="G9" s="46">
        <v>7</v>
      </c>
      <c r="H9" s="46" t="s">
        <v>21</v>
      </c>
      <c r="I9" s="46" t="s">
        <v>22</v>
      </c>
      <c r="J9" s="46" t="s">
        <v>23</v>
      </c>
      <c r="K9" s="46" t="s">
        <v>24</v>
      </c>
      <c r="L9" s="47" t="s">
        <v>25</v>
      </c>
    </row>
    <row r="10" spans="1:12" ht="22.5" customHeight="1" thickBot="1" x14ac:dyDescent="0.3">
      <c r="A10" s="70" t="s">
        <v>15</v>
      </c>
      <c r="B10" s="85" t="s">
        <v>83</v>
      </c>
      <c r="C10" s="86" t="s">
        <v>46</v>
      </c>
      <c r="D10" s="87">
        <v>200</v>
      </c>
      <c r="E10" s="73">
        <v>600</v>
      </c>
      <c r="F10" s="74">
        <v>800</v>
      </c>
      <c r="G10" s="132"/>
      <c r="H10" s="75">
        <f>G10*22/100</f>
        <v>0</v>
      </c>
      <c r="I10" s="75">
        <f>G10+H10</f>
        <v>0</v>
      </c>
      <c r="J10" s="75">
        <f>G10*F10</f>
        <v>0</v>
      </c>
      <c r="K10" s="75">
        <f>H10*F10</f>
        <v>0</v>
      </c>
      <c r="L10" s="76">
        <f>J10+K10</f>
        <v>0</v>
      </c>
    </row>
    <row r="11" spans="1:12" x14ac:dyDescent="0.25">
      <c r="A11" s="26"/>
      <c r="B11" s="27"/>
      <c r="C11" s="28"/>
      <c r="D11" s="28"/>
      <c r="E11" s="29"/>
      <c r="F11" s="30"/>
      <c r="G11" s="31"/>
      <c r="H11" s="6"/>
      <c r="I11" s="6"/>
      <c r="J11" s="6"/>
      <c r="K11" s="6"/>
      <c r="L11" s="6"/>
    </row>
    <row r="12" spans="1:12" x14ac:dyDescent="0.25">
      <c r="A12" s="142" t="s">
        <v>34</v>
      </c>
      <c r="B12" s="142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x14ac:dyDescent="0.25">
      <c r="A13" s="143" t="s">
        <v>35</v>
      </c>
      <c r="B13" s="143"/>
      <c r="C13" s="143"/>
      <c r="D13" s="143"/>
      <c r="E13" s="143"/>
      <c r="F13" s="143"/>
      <c r="G13" s="3"/>
      <c r="H13" s="3"/>
      <c r="I13" s="3"/>
      <c r="J13" s="3"/>
      <c r="K13" s="3"/>
      <c r="L13" s="3"/>
    </row>
    <row r="14" spans="1:12" x14ac:dyDescent="0.25">
      <c r="A14" s="143" t="s">
        <v>36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</row>
    <row r="15" spans="1:12" x14ac:dyDescent="0.25">
      <c r="A15" s="144" t="s">
        <v>99</v>
      </c>
      <c r="B15" s="144"/>
      <c r="C15" s="144"/>
      <c r="D15" s="144"/>
      <c r="E15" s="144"/>
      <c r="F15" s="144"/>
      <c r="G15" s="144"/>
      <c r="H15" s="144"/>
      <c r="I15" s="3"/>
      <c r="J15" s="3"/>
      <c r="K15" s="3"/>
      <c r="L15" s="3"/>
    </row>
    <row r="17" spans="1:10" x14ac:dyDescent="0.25">
      <c r="A17" s="137" t="s">
        <v>96</v>
      </c>
      <c r="B17" s="137"/>
      <c r="C17" s="91" t="s">
        <v>97</v>
      </c>
      <c r="D17" s="91"/>
      <c r="E17" s="91"/>
      <c r="F17" s="145" t="s">
        <v>98</v>
      </c>
      <c r="G17" s="145"/>
      <c r="H17" s="145"/>
      <c r="I17" s="145"/>
      <c r="J17" s="145"/>
    </row>
  </sheetData>
  <sheetProtection sheet="1" objects="1" scenarios="1" selectLockedCells="1"/>
  <mergeCells count="7">
    <mergeCell ref="A17:B17"/>
    <mergeCell ref="F17:J17"/>
    <mergeCell ref="A3:F3"/>
    <mergeCell ref="A12:B12"/>
    <mergeCell ref="A13:F13"/>
    <mergeCell ref="A14:L14"/>
    <mergeCell ref="A15:H15"/>
  </mergeCells>
  <pageMargins left="0.70866141732283472" right="0.70866141732283472" top="0.74803149606299213" bottom="0.74803149606299213" header="0.31496062992125984" footer="0.31496062992125984"/>
  <pageSetup paperSize="9" scale="68" orientation="landscape" horizontalDpi="4294967295" verticalDpi="4294967295" r:id="rId1"/>
  <headerFooter>
    <oddHeader>&amp;C&amp;"Arial,Krepko"&amp;10Artikli bojne uniforme in športne opreme&amp;R&amp;"Arial,Navadno"&amp;10MORS 78/2018-ODP</oddHeader>
    <oddFooter>&amp;LIzpis dne: &amp;D&amp;C&amp;F&amp;R&amp;"Arial,Krepko"&amp;14&amp;A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workbookViewId="0">
      <selection activeCell="G11" sqref="G11"/>
    </sheetView>
  </sheetViews>
  <sheetFormatPr defaultRowHeight="15" x14ac:dyDescent="0.25"/>
  <cols>
    <col min="2" max="2" width="54.7109375" customWidth="1"/>
    <col min="7" max="7" width="14.140625" customWidth="1"/>
    <col min="8" max="8" width="14" customWidth="1"/>
    <col min="9" max="9" width="13.85546875" customWidth="1"/>
    <col min="10" max="10" width="14.28515625" customWidth="1"/>
    <col min="11" max="11" width="14.7109375" customWidth="1"/>
    <col min="12" max="12" width="15.85546875" customWidth="1"/>
  </cols>
  <sheetData>
    <row r="1" spans="1:12" x14ac:dyDescent="0.25">
      <c r="A1" s="3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136" t="s">
        <v>1</v>
      </c>
      <c r="B3" s="136"/>
      <c r="C3" s="136"/>
      <c r="D3" s="136"/>
      <c r="E3" s="136"/>
      <c r="F3" s="136"/>
      <c r="G3" s="4"/>
      <c r="H3" s="4"/>
      <c r="I3" s="4"/>
      <c r="J3" s="4"/>
      <c r="K3" s="4"/>
      <c r="L3" s="4"/>
    </row>
    <row r="4" spans="1:12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x14ac:dyDescent="0.25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25">
      <c r="A6" s="3" t="s">
        <v>87</v>
      </c>
      <c r="B6" s="3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.75" thickBo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51" x14ac:dyDescent="0.25">
      <c r="A8" s="10" t="s">
        <v>4</v>
      </c>
      <c r="B8" s="11" t="s">
        <v>5</v>
      </c>
      <c r="C8" s="11" t="s">
        <v>6</v>
      </c>
      <c r="D8" s="12" t="s">
        <v>37</v>
      </c>
      <c r="E8" s="12" t="s">
        <v>7</v>
      </c>
      <c r="F8" s="12" t="s">
        <v>8</v>
      </c>
      <c r="G8" s="12" t="s">
        <v>9</v>
      </c>
      <c r="H8" s="12" t="s">
        <v>10</v>
      </c>
      <c r="I8" s="12" t="s">
        <v>11</v>
      </c>
      <c r="J8" s="12" t="s">
        <v>12</v>
      </c>
      <c r="K8" s="12" t="s">
        <v>13</v>
      </c>
      <c r="L8" s="13" t="s">
        <v>14</v>
      </c>
    </row>
    <row r="9" spans="1:12" ht="15.75" thickBot="1" x14ac:dyDescent="0.3">
      <c r="A9" s="45">
        <v>1</v>
      </c>
      <c r="B9" s="46">
        <v>2</v>
      </c>
      <c r="C9" s="46">
        <v>3</v>
      </c>
      <c r="D9" s="46">
        <v>4</v>
      </c>
      <c r="E9" s="46">
        <v>5</v>
      </c>
      <c r="F9" s="46">
        <v>6</v>
      </c>
      <c r="G9" s="46">
        <v>7</v>
      </c>
      <c r="H9" s="46" t="s">
        <v>21</v>
      </c>
      <c r="I9" s="46" t="s">
        <v>22</v>
      </c>
      <c r="J9" s="46" t="s">
        <v>23</v>
      </c>
      <c r="K9" s="46" t="s">
        <v>24</v>
      </c>
      <c r="L9" s="47" t="s">
        <v>25</v>
      </c>
    </row>
    <row r="10" spans="1:12" ht="24" customHeight="1" x14ac:dyDescent="0.25">
      <c r="A10" s="48" t="s">
        <v>15</v>
      </c>
      <c r="B10" s="55" t="s">
        <v>85</v>
      </c>
      <c r="C10" s="56" t="s">
        <v>46</v>
      </c>
      <c r="D10" s="49">
        <v>0</v>
      </c>
      <c r="E10" s="43">
        <v>600</v>
      </c>
      <c r="F10" s="44">
        <v>600</v>
      </c>
      <c r="G10" s="92"/>
      <c r="H10" s="58">
        <f>G10*22/100</f>
        <v>0</v>
      </c>
      <c r="I10" s="58">
        <f>G10+H10</f>
        <v>0</v>
      </c>
      <c r="J10" s="58">
        <f>G10*F10</f>
        <v>0</v>
      </c>
      <c r="K10" s="58">
        <f>H10*F10</f>
        <v>0</v>
      </c>
      <c r="L10" s="58">
        <f>J10+K10</f>
        <v>0</v>
      </c>
    </row>
    <row r="11" spans="1:12" ht="22.5" customHeight="1" thickBot="1" x14ac:dyDescent="0.3">
      <c r="A11" s="20" t="s">
        <v>16</v>
      </c>
      <c r="B11" s="41" t="s">
        <v>86</v>
      </c>
      <c r="C11" s="39" t="s">
        <v>46</v>
      </c>
      <c r="D11" s="22">
        <v>0</v>
      </c>
      <c r="E11" s="15">
        <v>200</v>
      </c>
      <c r="F11" s="23">
        <v>200</v>
      </c>
      <c r="G11" s="94"/>
      <c r="H11" s="60">
        <f>G11*22/100</f>
        <v>0</v>
      </c>
      <c r="I11" s="60">
        <f>G11+H11</f>
        <v>0</v>
      </c>
      <c r="J11" s="60">
        <f>G11*F11</f>
        <v>0</v>
      </c>
      <c r="K11" s="60">
        <f>H11*F11</f>
        <v>0</v>
      </c>
      <c r="L11" s="61">
        <f>J11+K11</f>
        <v>0</v>
      </c>
    </row>
    <row r="12" spans="1:12" ht="15.75" thickBot="1" x14ac:dyDescent="0.3">
      <c r="A12" s="6"/>
      <c r="B12" s="6"/>
      <c r="C12" s="4"/>
      <c r="D12" s="4"/>
      <c r="E12" s="4"/>
      <c r="F12" s="4"/>
      <c r="G12" s="4"/>
      <c r="H12" s="4"/>
      <c r="I12" s="4"/>
      <c r="J12" s="62">
        <f>SUM(J10:J11)</f>
        <v>0</v>
      </c>
      <c r="K12" s="63">
        <f>SUM(K10:K11)</f>
        <v>0</v>
      </c>
      <c r="L12" s="64">
        <f>SUM(L10:L11)</f>
        <v>0</v>
      </c>
    </row>
    <row r="13" spans="1:12" x14ac:dyDescent="0.25">
      <c r="A13" s="142" t="s">
        <v>34</v>
      </c>
      <c r="B13" s="142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x14ac:dyDescent="0.25">
      <c r="A14" s="143" t="s">
        <v>35</v>
      </c>
      <c r="B14" s="143"/>
      <c r="C14" s="143"/>
      <c r="D14" s="143"/>
      <c r="E14" s="143"/>
      <c r="F14" s="143"/>
      <c r="G14" s="3"/>
      <c r="H14" s="3"/>
      <c r="I14" s="3"/>
      <c r="J14" s="3"/>
      <c r="K14" s="3"/>
      <c r="L14" s="3"/>
    </row>
    <row r="15" spans="1:12" x14ac:dyDescent="0.25">
      <c r="A15" s="143" t="s">
        <v>36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</row>
    <row r="16" spans="1:12" x14ac:dyDescent="0.25">
      <c r="A16" s="144" t="s">
        <v>99</v>
      </c>
      <c r="B16" s="144"/>
      <c r="C16" s="144"/>
      <c r="D16" s="144"/>
      <c r="E16" s="144"/>
      <c r="F16" s="144"/>
      <c r="G16" s="144"/>
      <c r="H16" s="144"/>
      <c r="I16" s="3"/>
      <c r="J16" s="3"/>
      <c r="K16" s="3"/>
      <c r="L16" s="3"/>
    </row>
    <row r="18" spans="1:10" x14ac:dyDescent="0.25">
      <c r="A18" s="137" t="s">
        <v>96</v>
      </c>
      <c r="B18" s="137"/>
      <c r="C18" s="91" t="s">
        <v>97</v>
      </c>
      <c r="D18" s="91"/>
      <c r="E18" s="91"/>
      <c r="F18" s="145" t="s">
        <v>98</v>
      </c>
      <c r="G18" s="145"/>
      <c r="H18" s="145"/>
      <c r="I18" s="145"/>
      <c r="J18" s="145"/>
    </row>
  </sheetData>
  <sheetProtection sheet="1" objects="1" scenarios="1" selectLockedCells="1"/>
  <mergeCells count="7">
    <mergeCell ref="A18:B18"/>
    <mergeCell ref="F18:J18"/>
    <mergeCell ref="A3:F3"/>
    <mergeCell ref="A13:B13"/>
    <mergeCell ref="A14:F14"/>
    <mergeCell ref="A15:L15"/>
    <mergeCell ref="A16:H16"/>
  </mergeCells>
  <pageMargins left="0.70866141732283472" right="0.70866141732283472" top="0.74803149606299213" bottom="0.74803149606299213" header="0.31496062992125984" footer="0.31496062992125984"/>
  <pageSetup paperSize="9" scale="69" orientation="landscape" horizontalDpi="4294967295" verticalDpi="4294967295" r:id="rId1"/>
  <headerFooter>
    <oddHeader>&amp;C&amp;"Arial,Krepko"&amp;10Artikli bojne uniforme in športne opreme&amp;R&amp;"Arial,Navadno"&amp;10MORS 78/2018-ODP</oddHeader>
    <oddFooter>&amp;LIzpis dne: &amp;D&amp;C&amp;F&amp;R&amp;"Arial,Krepko"&amp;14&amp;A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workbookViewId="0">
      <selection activeCell="G10" sqref="G10"/>
    </sheetView>
  </sheetViews>
  <sheetFormatPr defaultRowHeight="15" x14ac:dyDescent="0.25"/>
  <cols>
    <col min="2" max="2" width="54.85546875" customWidth="1"/>
    <col min="7" max="7" width="13.85546875" customWidth="1"/>
    <col min="8" max="8" width="13.7109375" customWidth="1"/>
    <col min="9" max="9" width="13.42578125" customWidth="1"/>
    <col min="10" max="10" width="14.7109375" customWidth="1"/>
    <col min="11" max="11" width="14" customWidth="1"/>
    <col min="12" max="12" width="16.42578125" customWidth="1"/>
  </cols>
  <sheetData>
    <row r="1" spans="1:12" x14ac:dyDescent="0.25">
      <c r="A1" s="3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136" t="s">
        <v>1</v>
      </c>
      <c r="B3" s="136"/>
      <c r="C3" s="136"/>
      <c r="D3" s="136"/>
      <c r="E3" s="136"/>
      <c r="F3" s="136"/>
      <c r="G3" s="4"/>
      <c r="H3" s="4"/>
      <c r="I3" s="4"/>
      <c r="J3" s="4"/>
      <c r="K3" s="4"/>
      <c r="L3" s="4"/>
    </row>
    <row r="4" spans="1:12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x14ac:dyDescent="0.25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25">
      <c r="A6" s="3" t="s">
        <v>89</v>
      </c>
      <c r="B6" s="3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.75" thickBo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51" x14ac:dyDescent="0.25">
      <c r="A8" s="10" t="s">
        <v>4</v>
      </c>
      <c r="B8" s="11" t="s">
        <v>5</v>
      </c>
      <c r="C8" s="11" t="s">
        <v>6</v>
      </c>
      <c r="D8" s="12" t="s">
        <v>37</v>
      </c>
      <c r="E8" s="12" t="s">
        <v>7</v>
      </c>
      <c r="F8" s="12" t="s">
        <v>8</v>
      </c>
      <c r="G8" s="12" t="s">
        <v>9</v>
      </c>
      <c r="H8" s="12" t="s">
        <v>10</v>
      </c>
      <c r="I8" s="12" t="s">
        <v>11</v>
      </c>
      <c r="J8" s="12" t="s">
        <v>12</v>
      </c>
      <c r="K8" s="12" t="s">
        <v>13</v>
      </c>
      <c r="L8" s="13" t="s">
        <v>14</v>
      </c>
    </row>
    <row r="9" spans="1:12" ht="15.75" thickBot="1" x14ac:dyDescent="0.3">
      <c r="A9" s="45">
        <v>1</v>
      </c>
      <c r="B9" s="46">
        <v>2</v>
      </c>
      <c r="C9" s="46">
        <v>3</v>
      </c>
      <c r="D9" s="46">
        <v>4</v>
      </c>
      <c r="E9" s="46">
        <v>5</v>
      </c>
      <c r="F9" s="46">
        <v>6</v>
      </c>
      <c r="G9" s="46">
        <v>7</v>
      </c>
      <c r="H9" s="46" t="s">
        <v>21</v>
      </c>
      <c r="I9" s="46" t="s">
        <v>22</v>
      </c>
      <c r="J9" s="46" t="s">
        <v>23</v>
      </c>
      <c r="K9" s="46" t="s">
        <v>24</v>
      </c>
      <c r="L9" s="47" t="s">
        <v>25</v>
      </c>
    </row>
    <row r="10" spans="1:12" ht="25.5" customHeight="1" thickBot="1" x14ac:dyDescent="0.3">
      <c r="A10" s="70" t="s">
        <v>15</v>
      </c>
      <c r="B10" s="85" t="s">
        <v>90</v>
      </c>
      <c r="C10" s="86" t="s">
        <v>46</v>
      </c>
      <c r="D10" s="87">
        <v>10</v>
      </c>
      <c r="E10" s="73">
        <v>90</v>
      </c>
      <c r="F10" s="74">
        <v>100</v>
      </c>
      <c r="G10" s="132"/>
      <c r="H10" s="75">
        <f>G10*22/100</f>
        <v>0</v>
      </c>
      <c r="I10" s="75">
        <f>G10+H10</f>
        <v>0</v>
      </c>
      <c r="J10" s="75">
        <f>G10*F10</f>
        <v>0</v>
      </c>
      <c r="K10" s="75">
        <f>H10*F10</f>
        <v>0</v>
      </c>
      <c r="L10" s="76">
        <f>J10+K10</f>
        <v>0</v>
      </c>
    </row>
    <row r="11" spans="1:12" x14ac:dyDescent="0.25">
      <c r="A11" s="26"/>
      <c r="B11" s="27"/>
      <c r="C11" s="28"/>
      <c r="D11" s="28"/>
      <c r="E11" s="29"/>
      <c r="F11" s="30"/>
      <c r="G11" s="31"/>
      <c r="H11" s="6"/>
      <c r="I11" s="6"/>
      <c r="J11" s="6"/>
      <c r="K11" s="6"/>
      <c r="L11" s="6"/>
    </row>
    <row r="12" spans="1:12" x14ac:dyDescent="0.25">
      <c r="A12" s="142" t="s">
        <v>34</v>
      </c>
      <c r="B12" s="142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x14ac:dyDescent="0.25">
      <c r="A13" s="143" t="s">
        <v>35</v>
      </c>
      <c r="B13" s="143"/>
      <c r="C13" s="143"/>
      <c r="D13" s="143"/>
      <c r="E13" s="143"/>
      <c r="F13" s="143"/>
      <c r="G13" s="3"/>
      <c r="H13" s="3"/>
      <c r="I13" s="3"/>
      <c r="J13" s="3"/>
      <c r="K13" s="3"/>
      <c r="L13" s="3"/>
    </row>
    <row r="14" spans="1:12" x14ac:dyDescent="0.25">
      <c r="A14" s="143" t="s">
        <v>36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</row>
    <row r="15" spans="1:12" x14ac:dyDescent="0.25">
      <c r="A15" s="144" t="s">
        <v>99</v>
      </c>
      <c r="B15" s="144"/>
      <c r="C15" s="144"/>
      <c r="D15" s="144"/>
      <c r="E15" s="144"/>
      <c r="F15" s="144"/>
      <c r="G15" s="144"/>
      <c r="H15" s="144"/>
      <c r="I15" s="3"/>
      <c r="J15" s="3"/>
      <c r="K15" s="3"/>
      <c r="L15" s="3"/>
    </row>
    <row r="17" spans="1:10" x14ac:dyDescent="0.25">
      <c r="A17" s="137" t="s">
        <v>96</v>
      </c>
      <c r="B17" s="137"/>
      <c r="C17" s="91" t="s">
        <v>97</v>
      </c>
      <c r="D17" s="91"/>
      <c r="E17" s="91"/>
      <c r="F17" s="145" t="s">
        <v>98</v>
      </c>
      <c r="G17" s="145"/>
      <c r="H17" s="145"/>
      <c r="I17" s="145"/>
      <c r="J17" s="145"/>
    </row>
    <row r="33" spans="2:2" x14ac:dyDescent="0.25">
      <c r="B33" s="133"/>
    </row>
  </sheetData>
  <sheetProtection sheet="1" objects="1" scenarios="1" selectLockedCells="1"/>
  <mergeCells count="7">
    <mergeCell ref="A17:B17"/>
    <mergeCell ref="F17:J17"/>
    <mergeCell ref="A3:F3"/>
    <mergeCell ref="A12:B12"/>
    <mergeCell ref="A13:F13"/>
    <mergeCell ref="A14:L14"/>
    <mergeCell ref="A15:H15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4294967295" verticalDpi="4294967295" r:id="rId1"/>
  <headerFooter>
    <oddHeader>&amp;C&amp;"Arial,Krepko"&amp;10Artikli bojne uniforme in športne opreme&amp;R&amp;"Arial,Navadno"&amp;10MORS 78/2018-ODP</oddHeader>
    <oddFooter>&amp;LIzpis dne: &amp;D&amp;C&amp;F&amp;R&amp;"Arial,Krepko"&amp;14&amp;A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workbookViewId="0">
      <selection activeCell="A3" sqref="A3:F3"/>
    </sheetView>
  </sheetViews>
  <sheetFormatPr defaultRowHeight="15" x14ac:dyDescent="0.25"/>
  <cols>
    <col min="2" max="2" width="55" customWidth="1"/>
    <col min="7" max="7" width="12.85546875" customWidth="1"/>
    <col min="8" max="8" width="14" customWidth="1"/>
    <col min="9" max="11" width="14.42578125" customWidth="1"/>
    <col min="12" max="12" width="16.140625" customWidth="1"/>
  </cols>
  <sheetData>
    <row r="1" spans="1:12" x14ac:dyDescent="0.25">
      <c r="A1" s="3" t="s">
        <v>91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136" t="s">
        <v>1</v>
      </c>
      <c r="B3" s="136"/>
      <c r="C3" s="136"/>
      <c r="D3" s="136"/>
      <c r="E3" s="136"/>
      <c r="F3" s="136"/>
      <c r="G3" s="4"/>
      <c r="H3" s="4"/>
      <c r="I3" s="4"/>
      <c r="J3" s="4"/>
      <c r="K3" s="4"/>
      <c r="L3" s="4"/>
    </row>
    <row r="4" spans="1:12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x14ac:dyDescent="0.25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25">
      <c r="A6" s="3" t="s">
        <v>92</v>
      </c>
      <c r="B6" s="3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.75" thickBo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51" x14ac:dyDescent="0.25">
      <c r="A8" s="10" t="s">
        <v>4</v>
      </c>
      <c r="B8" s="11" t="s">
        <v>5</v>
      </c>
      <c r="C8" s="11" t="s">
        <v>6</v>
      </c>
      <c r="D8" s="12" t="s">
        <v>37</v>
      </c>
      <c r="E8" s="12" t="s">
        <v>7</v>
      </c>
      <c r="F8" s="12" t="s">
        <v>8</v>
      </c>
      <c r="G8" s="12" t="s">
        <v>9</v>
      </c>
      <c r="H8" s="12" t="s">
        <v>10</v>
      </c>
      <c r="I8" s="12" t="s">
        <v>11</v>
      </c>
      <c r="J8" s="12" t="s">
        <v>12</v>
      </c>
      <c r="K8" s="12" t="s">
        <v>13</v>
      </c>
      <c r="L8" s="13" t="s">
        <v>14</v>
      </c>
    </row>
    <row r="9" spans="1:12" ht="15.75" thickBot="1" x14ac:dyDescent="0.3">
      <c r="A9" s="45">
        <v>1</v>
      </c>
      <c r="B9" s="46">
        <v>2</v>
      </c>
      <c r="C9" s="46">
        <v>3</v>
      </c>
      <c r="D9" s="46">
        <v>4</v>
      </c>
      <c r="E9" s="46">
        <v>5</v>
      </c>
      <c r="F9" s="46">
        <v>6</v>
      </c>
      <c r="G9" s="46">
        <v>7</v>
      </c>
      <c r="H9" s="46" t="s">
        <v>21</v>
      </c>
      <c r="I9" s="46" t="s">
        <v>22</v>
      </c>
      <c r="J9" s="46" t="s">
        <v>23</v>
      </c>
      <c r="K9" s="46" t="s">
        <v>24</v>
      </c>
      <c r="L9" s="47" t="s">
        <v>25</v>
      </c>
    </row>
    <row r="10" spans="1:12" ht="23.25" customHeight="1" x14ac:dyDescent="0.25">
      <c r="A10" s="77" t="s">
        <v>15</v>
      </c>
      <c r="B10" s="89" t="s">
        <v>93</v>
      </c>
      <c r="C10" s="84" t="s">
        <v>46</v>
      </c>
      <c r="D10" s="90">
        <v>1000</v>
      </c>
      <c r="E10" s="80">
        <v>6000</v>
      </c>
      <c r="F10" s="81">
        <v>7000</v>
      </c>
      <c r="G10" s="131"/>
      <c r="H10" s="82">
        <f>G10*22/100</f>
        <v>0</v>
      </c>
      <c r="I10" s="82">
        <f>G10+H10</f>
        <v>0</v>
      </c>
      <c r="J10" s="82">
        <f>G10*F10</f>
        <v>0</v>
      </c>
      <c r="K10" s="83">
        <f>H10*F10</f>
        <v>0</v>
      </c>
      <c r="L10" s="88">
        <f>J10+K10</f>
        <v>0</v>
      </c>
    </row>
    <row r="11" spans="1:12" ht="21.75" customHeight="1" thickBot="1" x14ac:dyDescent="0.3">
      <c r="A11" s="20" t="s">
        <v>16</v>
      </c>
      <c r="B11" s="41" t="s">
        <v>94</v>
      </c>
      <c r="C11" s="39" t="s">
        <v>46</v>
      </c>
      <c r="D11" s="22">
        <v>50</v>
      </c>
      <c r="E11" s="15">
        <v>70</v>
      </c>
      <c r="F11" s="23">
        <v>120</v>
      </c>
      <c r="G11" s="94"/>
      <c r="H11" s="60">
        <f>G11*22/100</f>
        <v>0</v>
      </c>
      <c r="I11" s="60">
        <f>G11+H11</f>
        <v>0</v>
      </c>
      <c r="J11" s="60">
        <f>G11*F11</f>
        <v>0</v>
      </c>
      <c r="K11" s="61">
        <f>H11*F11</f>
        <v>0</v>
      </c>
      <c r="L11" s="88">
        <f>J11+K11</f>
        <v>0</v>
      </c>
    </row>
    <row r="12" spans="1:12" ht="15.75" thickBot="1" x14ac:dyDescent="0.3">
      <c r="A12" s="6"/>
      <c r="B12" s="6"/>
      <c r="C12" s="4"/>
      <c r="D12" s="4"/>
      <c r="E12" s="4"/>
      <c r="F12" s="4"/>
      <c r="G12" s="4"/>
      <c r="H12" s="4"/>
      <c r="I12" s="4"/>
      <c r="J12" s="62">
        <f>SUM(J10:J11)</f>
        <v>0</v>
      </c>
      <c r="K12" s="63">
        <f>SUM(K10:K11)</f>
        <v>0</v>
      </c>
      <c r="L12" s="64">
        <f>SUM(L10:L11)</f>
        <v>0</v>
      </c>
    </row>
    <row r="13" spans="1:12" x14ac:dyDescent="0.25">
      <c r="A13" s="142" t="s">
        <v>34</v>
      </c>
      <c r="B13" s="142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x14ac:dyDescent="0.25">
      <c r="A14" s="143" t="s">
        <v>35</v>
      </c>
      <c r="B14" s="143"/>
      <c r="C14" s="143"/>
      <c r="D14" s="143"/>
      <c r="E14" s="143"/>
      <c r="F14" s="143"/>
      <c r="G14" s="3"/>
      <c r="H14" s="3"/>
      <c r="I14" s="3"/>
      <c r="J14" s="3"/>
      <c r="K14" s="3"/>
      <c r="L14" s="3"/>
    </row>
    <row r="15" spans="1:12" x14ac:dyDescent="0.25">
      <c r="A15" s="143" t="s">
        <v>36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</row>
    <row r="16" spans="1:12" x14ac:dyDescent="0.25">
      <c r="A16" s="144" t="s">
        <v>99</v>
      </c>
      <c r="B16" s="144"/>
      <c r="C16" s="144"/>
      <c r="D16" s="144"/>
      <c r="E16" s="144"/>
      <c r="F16" s="144"/>
      <c r="G16" s="144"/>
      <c r="H16" s="144"/>
      <c r="I16" s="3"/>
      <c r="J16" s="3"/>
      <c r="K16" s="3"/>
      <c r="L16" s="3"/>
    </row>
    <row r="18" spans="1:10" x14ac:dyDescent="0.25">
      <c r="A18" s="137" t="s">
        <v>96</v>
      </c>
      <c r="B18" s="137"/>
      <c r="C18" s="91" t="s">
        <v>97</v>
      </c>
      <c r="D18" s="91"/>
      <c r="E18" s="91"/>
      <c r="F18" s="145" t="s">
        <v>98</v>
      </c>
      <c r="G18" s="145"/>
      <c r="H18" s="145"/>
      <c r="I18" s="145"/>
      <c r="J18" s="145"/>
    </row>
    <row r="26" spans="1:10" x14ac:dyDescent="0.25">
      <c r="B26" s="42"/>
    </row>
  </sheetData>
  <sheetProtection sheet="1" objects="1" scenarios="1" selectLockedCells="1"/>
  <mergeCells count="7">
    <mergeCell ref="A18:B18"/>
    <mergeCell ref="F18:J18"/>
    <mergeCell ref="A3:F3"/>
    <mergeCell ref="A13:B13"/>
    <mergeCell ref="A14:F14"/>
    <mergeCell ref="A15:L15"/>
    <mergeCell ref="A16:H16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4294967295" verticalDpi="4294967295" r:id="rId1"/>
  <headerFooter>
    <oddHeader>&amp;C&amp;"Arial,Krepko"&amp;10Artikli bojne uniforme in športne opreme&amp;R&amp;"Arial,Navadno"&amp;10MORS 78/2018-ODP</oddHeader>
    <oddFooter>&amp;LIzpis dne: &amp;D&amp;C&amp;F&amp;R&amp;"Arial,Krepko"&amp;14&amp;A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2a</vt:lpstr>
      <vt:lpstr>2b</vt:lpstr>
      <vt:lpstr>2c</vt:lpstr>
      <vt:lpstr>2č</vt:lpstr>
      <vt:lpstr>2d</vt:lpstr>
      <vt:lpstr>2e</vt:lpstr>
      <vt:lpstr>2f</vt:lpstr>
      <vt:lpstr>2g</vt:lpstr>
      <vt:lpstr>2h</vt:lpstr>
      <vt:lpstr>2i</vt:lpstr>
      <vt:lpstr>2j</vt:lpstr>
      <vt:lpstr>2k</vt:lpstr>
      <vt:lpstr>2l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test</cp:lastModifiedBy>
  <cp:lastPrinted>2018-03-22T08:40:54Z</cp:lastPrinted>
  <dcterms:created xsi:type="dcterms:W3CDTF">2018-03-09T10:40:30Z</dcterms:created>
  <dcterms:modified xsi:type="dcterms:W3CDTF">2018-03-28T06:28:38Z</dcterms:modified>
</cp:coreProperties>
</file>